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ешения о бюджете\"/>
    </mc:Choice>
  </mc:AlternateContent>
  <xr:revisionPtr revIDLastSave="0" documentId="13_ncr:1_{23CA5697-09D9-4B2F-9506-B2C3AE19D1D5}" xr6:coauthVersionLast="36" xr6:coauthVersionMax="36" xr10:uidLastSave="{00000000-0000-0000-0000-000000000000}"/>
  <bookViews>
    <workbookView xWindow="-120" yWindow="-120" windowWidth="24240" windowHeight="13140" tabRatio="859" xr2:uid="{00000000-000D-0000-FFFF-FFFF00000000}"/>
  </bookViews>
  <sheets>
    <sheet name="Пр.1 (дох 25)" sheetId="3" r:id="rId1"/>
    <sheet name="Пр.2 (дох 26-27)" sheetId="11" state="hidden" r:id="rId2"/>
    <sheet name="Пр.3 (25) " sheetId="9" r:id="rId3"/>
    <sheet name="Пр.4 (26-27)" sheetId="12" r:id="rId4"/>
    <sheet name="Пр.5(25)" sheetId="10" r:id="rId5"/>
    <sheet name="Пр.6 (26-27)" sheetId="13" r:id="rId6"/>
    <sheet name="Пр.7 (функ 25)" sheetId="2" r:id="rId7"/>
    <sheet name="Пр.8 (функ26-27)" sheetId="14" r:id="rId8"/>
    <sheet name="Пр.9 (вед25)" sheetId="1" r:id="rId9"/>
    <sheet name="Пр.10 (вед26-27)" sheetId="15" r:id="rId10"/>
    <sheet name="Пр.11 (ист25)" sheetId="4" r:id="rId11"/>
    <sheet name="Пр.12 (ист26-27)" sheetId="16" state="hidden" r:id="rId12"/>
  </sheets>
  <definedNames>
    <definedName name="_xlnm._FilterDatabase" localSheetId="9" hidden="1">'Пр.10 (вед26-27)'!$A$12:$J$287</definedName>
    <definedName name="_xlnm._FilterDatabase" localSheetId="2" hidden="1">'Пр.3 (25) '!$A$13:$K$238</definedName>
    <definedName name="_xlnm._FilterDatabase" localSheetId="3" hidden="1">'Пр.4 (26-27)'!$A$14:$M$228</definedName>
    <definedName name="_xlnm._FilterDatabase" localSheetId="4" hidden="1">'Пр.5(25)'!$A$13:$D$155</definedName>
    <definedName name="_xlnm._FilterDatabase" localSheetId="5" hidden="1">'Пр.6 (26-27)'!$A$14:$E$145</definedName>
    <definedName name="_xlnm._FilterDatabase" localSheetId="8" hidden="1">'Пр.9 (вед25)'!$A$11:$H$298</definedName>
    <definedName name="_xlnm.Print_Titles" localSheetId="0">'Пр.1 (дох 25)'!$9:$9</definedName>
  </definedNames>
  <calcPr calcId="191029"/>
</workbook>
</file>

<file path=xl/calcChain.xml><?xml version="1.0" encoding="utf-8"?>
<calcChain xmlns="http://schemas.openxmlformats.org/spreadsheetml/2006/main">
  <c r="G175" i="9" l="1"/>
  <c r="G174" i="9" s="1"/>
  <c r="G173" i="9" s="1"/>
  <c r="D71" i="10"/>
  <c r="D70" i="10" s="1"/>
  <c r="D69" i="10" s="1"/>
  <c r="G152" i="1"/>
  <c r="G151" i="1"/>
  <c r="G217" i="1"/>
  <c r="G216" i="1" s="1"/>
  <c r="C71" i="3"/>
  <c r="G87" i="1"/>
  <c r="G60" i="1"/>
  <c r="G53" i="1"/>
  <c r="G191" i="15" l="1"/>
  <c r="G166" i="15"/>
  <c r="G137" i="1" l="1"/>
  <c r="G134" i="1"/>
  <c r="G130" i="1"/>
  <c r="G127" i="1"/>
  <c r="G244" i="1"/>
  <c r="G234" i="1"/>
  <c r="G178" i="1"/>
  <c r="G205" i="1"/>
  <c r="G82" i="1"/>
  <c r="G285" i="1"/>
  <c r="G212" i="1"/>
  <c r="G147" i="1"/>
  <c r="G146" i="1"/>
  <c r="G273" i="1"/>
  <c r="C23" i="3"/>
  <c r="G284" i="1" l="1"/>
  <c r="G122" i="1"/>
  <c r="G196" i="1" l="1"/>
  <c r="G204" i="1"/>
  <c r="G59" i="1"/>
  <c r="C72" i="3" l="1"/>
  <c r="C73" i="3"/>
  <c r="G280" i="1" l="1"/>
  <c r="G278" i="1"/>
  <c r="G187" i="1"/>
  <c r="G183" i="1"/>
  <c r="G269" i="1" l="1"/>
  <c r="G268" i="1" s="1"/>
  <c r="G222" i="9" l="1"/>
  <c r="G221" i="9" s="1"/>
  <c r="G220" i="9" s="1"/>
  <c r="D82" i="10"/>
  <c r="D81" i="10" s="1"/>
  <c r="D80" i="10" s="1"/>
  <c r="G267" i="1"/>
  <c r="G266" i="1" s="1"/>
  <c r="G169" i="9"/>
  <c r="G168" i="9" s="1"/>
  <c r="G167" i="9" s="1"/>
  <c r="D65" i="10"/>
  <c r="D64" i="10" s="1"/>
  <c r="D63" i="10" s="1"/>
  <c r="G95" i="1"/>
  <c r="G86" i="1"/>
  <c r="G85" i="1" s="1"/>
  <c r="G84" i="1" s="1"/>
  <c r="G83" i="1" s="1"/>
  <c r="G71" i="9" l="1"/>
  <c r="G70" i="9" s="1"/>
  <c r="G69" i="9" s="1"/>
  <c r="G68" i="9" s="1"/>
  <c r="D151" i="10"/>
  <c r="D150" i="10" s="1"/>
  <c r="D149" i="10" s="1"/>
  <c r="G283" i="1"/>
  <c r="G239" i="1"/>
  <c r="G72" i="1"/>
  <c r="G71" i="1"/>
  <c r="G188" i="1"/>
  <c r="G57" i="1"/>
  <c r="G52" i="1"/>
  <c r="G51" i="1" s="1"/>
  <c r="G50" i="1" s="1"/>
  <c r="G211" i="1"/>
  <c r="G210" i="1" s="1"/>
  <c r="G157" i="1" l="1"/>
  <c r="G156" i="1" l="1"/>
  <c r="G155" i="1" s="1"/>
  <c r="G126" i="9"/>
  <c r="G125" i="9" s="1"/>
  <c r="G124" i="9" s="1"/>
  <c r="G123" i="9" s="1"/>
  <c r="D86" i="10"/>
  <c r="D85" i="10" s="1"/>
  <c r="D84" i="10" s="1"/>
  <c r="I151" i="15"/>
  <c r="G151" i="15"/>
  <c r="I152" i="15"/>
  <c r="G152" i="15"/>
  <c r="I157" i="15"/>
  <c r="E75" i="13" s="1"/>
  <c r="G157" i="15"/>
  <c r="G156" i="15" s="1"/>
  <c r="G155" i="15" s="1"/>
  <c r="G154" i="15" s="1"/>
  <c r="G153" i="15" s="1"/>
  <c r="G287" i="1"/>
  <c r="G261" i="1"/>
  <c r="G260" i="1"/>
  <c r="G238" i="1"/>
  <c r="G227" i="1"/>
  <c r="G226" i="1" s="1"/>
  <c r="G225" i="1" s="1"/>
  <c r="G224" i="1" s="1"/>
  <c r="G223" i="1" s="1"/>
  <c r="G145" i="1"/>
  <c r="G144" i="1" s="1"/>
  <c r="G143" i="1" s="1"/>
  <c r="G162" i="1"/>
  <c r="G161" i="1" s="1"/>
  <c r="G160" i="1" s="1"/>
  <c r="G68" i="1"/>
  <c r="G66" i="1"/>
  <c r="G31" i="1"/>
  <c r="G30" i="1"/>
  <c r="G29" i="1"/>
  <c r="G259" i="1" l="1"/>
  <c r="G127" i="12"/>
  <c r="G126" i="12" s="1"/>
  <c r="G125" i="12" s="1"/>
  <c r="I127" i="12"/>
  <c r="I126" i="12" s="1"/>
  <c r="I125" i="12" s="1"/>
  <c r="G154" i="1"/>
  <c r="G153" i="1" s="1"/>
  <c r="D89" i="10"/>
  <c r="G184" i="9"/>
  <c r="G183" i="9" s="1"/>
  <c r="G182" i="9" s="1"/>
  <c r="G181" i="9" s="1"/>
  <c r="G180" i="9" s="1"/>
  <c r="G129" i="9"/>
  <c r="G128" i="9" s="1"/>
  <c r="G127" i="9" s="1"/>
  <c r="G122" i="9" s="1"/>
  <c r="D55" i="10"/>
  <c r="G117" i="9"/>
  <c r="D75" i="13"/>
  <c r="I156" i="15"/>
  <c r="I155" i="15" s="1"/>
  <c r="I154" i="15" s="1"/>
  <c r="I153" i="15" s="1"/>
  <c r="G121" i="9" l="1"/>
  <c r="G21" i="1"/>
  <c r="G20" i="1"/>
  <c r="C44" i="3" l="1"/>
  <c r="C14" i="3" l="1"/>
  <c r="J112" i="15" l="1"/>
  <c r="H112" i="15"/>
  <c r="J111" i="15"/>
  <c r="H111" i="15"/>
  <c r="D68" i="11"/>
  <c r="C68" i="11"/>
  <c r="C68" i="3"/>
  <c r="I110" i="15" l="1"/>
  <c r="G110" i="15"/>
  <c r="I115" i="15"/>
  <c r="I95" i="12" s="1"/>
  <c r="G115" i="15"/>
  <c r="G95" i="12" s="1"/>
  <c r="J117" i="15"/>
  <c r="H117" i="15"/>
  <c r="I94" i="12" l="1"/>
  <c r="J95" i="12"/>
  <c r="J94" i="12" s="1"/>
  <c r="I114" i="15"/>
  <c r="E46" i="13"/>
  <c r="E45" i="13" s="1"/>
  <c r="H95" i="12"/>
  <c r="H94" i="12" s="1"/>
  <c r="G94" i="12"/>
  <c r="G114" i="15"/>
  <c r="D46" i="13"/>
  <c r="D45" i="13" s="1"/>
  <c r="E67" i="13"/>
  <c r="E66" i="13" s="1"/>
  <c r="E65" i="13" s="1"/>
  <c r="D67" i="13"/>
  <c r="D66" i="13" s="1"/>
  <c r="D65" i="13" s="1"/>
  <c r="E70" i="13"/>
  <c r="E69" i="13" s="1"/>
  <c r="E68" i="13" s="1"/>
  <c r="D70" i="13"/>
  <c r="D69" i="13" s="1"/>
  <c r="D68" i="13" s="1"/>
  <c r="I170" i="12"/>
  <c r="G170" i="12"/>
  <c r="G169" i="12" s="1"/>
  <c r="G168" i="12" s="1"/>
  <c r="I167" i="12"/>
  <c r="G167" i="12"/>
  <c r="G166" i="12" s="1"/>
  <c r="G165" i="12" s="1"/>
  <c r="I189" i="12"/>
  <c r="G189" i="12"/>
  <c r="G188" i="12" s="1"/>
  <c r="G187" i="12" s="1"/>
  <c r="G186" i="12" s="1"/>
  <c r="G185" i="12" s="1"/>
  <c r="G184" i="12" s="1"/>
  <c r="I188" i="12"/>
  <c r="I187" i="12" s="1"/>
  <c r="I186" i="12" s="1"/>
  <c r="I185" i="12" s="1"/>
  <c r="I184" i="12" s="1"/>
  <c r="G164" i="12" l="1"/>
  <c r="G163" i="12" s="1"/>
  <c r="G162" i="12" s="1"/>
  <c r="G161" i="12" s="1"/>
  <c r="I37" i="12"/>
  <c r="I36" i="12" s="1"/>
  <c r="I35" i="12" s="1"/>
  <c r="I34" i="12" s="1"/>
  <c r="G37" i="12"/>
  <c r="G36" i="12" s="1"/>
  <c r="G35" i="12" s="1"/>
  <c r="G34" i="12" s="1"/>
  <c r="I33" i="12"/>
  <c r="I32" i="12" s="1"/>
  <c r="I31" i="12" s="1"/>
  <c r="I30" i="12" s="1"/>
  <c r="G32" i="12"/>
  <c r="G31" i="12" s="1"/>
  <c r="G30" i="12" s="1"/>
  <c r="D64" i="13"/>
  <c r="D63" i="13" s="1"/>
  <c r="D62" i="13" s="1"/>
  <c r="D61" i="13" s="1"/>
  <c r="I181" i="15" l="1"/>
  <c r="G181" i="15"/>
  <c r="I233" i="15"/>
  <c r="I232" i="15" s="1"/>
  <c r="I231" i="15" s="1"/>
  <c r="I230" i="15" s="1"/>
  <c r="I229" i="15" s="1"/>
  <c r="I228" i="15" s="1"/>
  <c r="F34" i="14" s="1"/>
  <c r="G233" i="15"/>
  <c r="G232" i="15" s="1"/>
  <c r="G231" i="15" s="1"/>
  <c r="G230" i="15" s="1"/>
  <c r="G229" i="15" s="1"/>
  <c r="G228" i="15" s="1"/>
  <c r="D34" i="14" s="1"/>
  <c r="I209" i="15"/>
  <c r="I169" i="12" s="1"/>
  <c r="G209" i="15"/>
  <c r="I206" i="15"/>
  <c r="I166" i="12" s="1"/>
  <c r="G206" i="15"/>
  <c r="G173" i="15"/>
  <c r="J100" i="15"/>
  <c r="I77" i="15"/>
  <c r="G77" i="15"/>
  <c r="I63" i="15"/>
  <c r="G63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I36" i="15"/>
  <c r="G37" i="9"/>
  <c r="G36" i="9" s="1"/>
  <c r="G35" i="9" s="1"/>
  <c r="G34" i="9" s="1"/>
  <c r="G33" i="9" s="1"/>
  <c r="D62" i="10"/>
  <c r="G186" i="1"/>
  <c r="G39" i="1"/>
  <c r="G38" i="1" s="1"/>
  <c r="G37" i="1" s="1"/>
  <c r="G36" i="1" s="1"/>
  <c r="D13" i="2" s="1"/>
  <c r="D13" i="11"/>
  <c r="C13" i="11"/>
  <c r="C27" i="3"/>
  <c r="C13" i="3"/>
  <c r="I35" i="15" l="1"/>
  <c r="I34" i="15" s="1"/>
  <c r="I33" i="15" s="1"/>
  <c r="E64" i="13"/>
  <c r="E63" i="13" s="1"/>
  <c r="E62" i="13" s="1"/>
  <c r="E61" i="13" s="1"/>
  <c r="I242" i="15"/>
  <c r="G242" i="15"/>
  <c r="I191" i="15"/>
  <c r="I180" i="15"/>
  <c r="I179" i="15" s="1"/>
  <c r="G180" i="15"/>
  <c r="G179" i="15" s="1"/>
  <c r="G258" i="1"/>
  <c r="G257" i="1" s="1"/>
  <c r="G256" i="1" s="1"/>
  <c r="G255" i="1" s="1"/>
  <c r="G241" i="15" l="1"/>
  <c r="G240" i="15" s="1"/>
  <c r="G239" i="15" s="1"/>
  <c r="G238" i="15" s="1"/>
  <c r="G237" i="15" s="1"/>
  <c r="G236" i="15" s="1"/>
  <c r="G198" i="12"/>
  <c r="I241" i="15"/>
  <c r="I240" i="15" s="1"/>
  <c r="I239" i="15" s="1"/>
  <c r="I238" i="15" s="1"/>
  <c r="I237" i="15" s="1"/>
  <c r="I236" i="15" s="1"/>
  <c r="I198" i="12"/>
  <c r="I197" i="12" s="1"/>
  <c r="I196" i="12" s="1"/>
  <c r="I195" i="12" s="1"/>
  <c r="I194" i="12" s="1"/>
  <c r="I193" i="12" s="1"/>
  <c r="I192" i="12" s="1"/>
  <c r="D99" i="13"/>
  <c r="D98" i="13" s="1"/>
  <c r="D97" i="13" s="1"/>
  <c r="E99" i="13"/>
  <c r="E98" i="13" s="1"/>
  <c r="E97" i="13" s="1"/>
  <c r="G146" i="12"/>
  <c r="G145" i="12" s="1"/>
  <c r="G144" i="12" s="1"/>
  <c r="I146" i="12"/>
  <c r="I145" i="12" s="1"/>
  <c r="I144" i="12" s="1"/>
  <c r="C39" i="11"/>
  <c r="C65" i="3"/>
  <c r="G185" i="1" l="1"/>
  <c r="G184" i="1" s="1"/>
  <c r="G148" i="9"/>
  <c r="G147" i="9" s="1"/>
  <c r="G146" i="9" s="1"/>
  <c r="D109" i="10"/>
  <c r="D108" i="10" s="1"/>
  <c r="D107" i="10" s="1"/>
  <c r="G197" i="12" l="1"/>
  <c r="G196" i="12" s="1"/>
  <c r="G195" i="12" s="1"/>
  <c r="G194" i="12" s="1"/>
  <c r="G193" i="12" s="1"/>
  <c r="G192" i="12" s="1"/>
  <c r="G178" i="9"/>
  <c r="G172" i="9"/>
  <c r="C39" i="3" l="1"/>
  <c r="G44" i="1" l="1"/>
  <c r="I45" i="15"/>
  <c r="G45" i="15"/>
  <c r="I90" i="15" l="1"/>
  <c r="E143" i="13" s="1"/>
  <c r="G90" i="15"/>
  <c r="D143" i="13" s="1"/>
  <c r="G177" i="9" l="1"/>
  <c r="G176" i="9" s="1"/>
  <c r="G171" i="9"/>
  <c r="G170" i="9" s="1"/>
  <c r="G166" i="9" s="1"/>
  <c r="D74" i="10"/>
  <c r="D73" i="10" s="1"/>
  <c r="D72" i="10" s="1"/>
  <c r="D68" i="10"/>
  <c r="D67" i="10" s="1"/>
  <c r="D66" i="10" s="1"/>
  <c r="G198" i="15"/>
  <c r="I208" i="15"/>
  <c r="I168" i="12" s="1"/>
  <c r="I205" i="15"/>
  <c r="I165" i="12" s="1"/>
  <c r="G208" i="15"/>
  <c r="G205" i="15"/>
  <c r="I198" i="15"/>
  <c r="G214" i="1"/>
  <c r="G213" i="1" s="1"/>
  <c r="G220" i="1"/>
  <c r="G219" i="1" s="1"/>
  <c r="G203" i="1"/>
  <c r="H112" i="1"/>
  <c r="H111" i="1"/>
  <c r="G110" i="1"/>
  <c r="G109" i="1" s="1"/>
  <c r="H109" i="1" s="1"/>
  <c r="D70" i="11"/>
  <c r="C70" i="11"/>
  <c r="D69" i="11"/>
  <c r="C69" i="11"/>
  <c r="D67" i="11"/>
  <c r="C67" i="11"/>
  <c r="D65" i="11"/>
  <c r="D64" i="11" s="1"/>
  <c r="C65" i="11"/>
  <c r="C64" i="11" s="1"/>
  <c r="D62" i="11"/>
  <c r="D61" i="11" s="1"/>
  <c r="C62" i="11"/>
  <c r="C61" i="11" s="1"/>
  <c r="D57" i="11"/>
  <c r="D56" i="11" s="1"/>
  <c r="D55" i="11" s="1"/>
  <c r="C57" i="11"/>
  <c r="C56" i="11" s="1"/>
  <c r="C55" i="11" s="1"/>
  <c r="D53" i="11"/>
  <c r="D52" i="11" s="1"/>
  <c r="C53" i="11"/>
  <c r="C52" i="11" s="1"/>
  <c r="D50" i="11"/>
  <c r="D49" i="11" s="1"/>
  <c r="C50" i="11"/>
  <c r="C49" i="11" s="1"/>
  <c r="D46" i="11"/>
  <c r="D45" i="11" s="1"/>
  <c r="C46" i="11"/>
  <c r="C45" i="11" s="1"/>
  <c r="D43" i="11"/>
  <c r="C43" i="11"/>
  <c r="D41" i="11"/>
  <c r="C41" i="11"/>
  <c r="C38" i="11" s="1"/>
  <c r="D39" i="11"/>
  <c r="D35" i="11"/>
  <c r="C35" i="11"/>
  <c r="D33" i="11"/>
  <c r="C33" i="11"/>
  <c r="D29" i="11"/>
  <c r="C29" i="11"/>
  <c r="D27" i="11"/>
  <c r="C27" i="11"/>
  <c r="D24" i="11"/>
  <c r="C24" i="11"/>
  <c r="D22" i="11"/>
  <c r="C22" i="11"/>
  <c r="D20" i="11"/>
  <c r="C20" i="11"/>
  <c r="D18" i="11"/>
  <c r="C18" i="11"/>
  <c r="D12" i="11"/>
  <c r="C12" i="11"/>
  <c r="C70" i="3"/>
  <c r="C69" i="3"/>
  <c r="C67" i="3"/>
  <c r="C64" i="3"/>
  <c r="C62" i="3"/>
  <c r="C61" i="3" s="1"/>
  <c r="C57" i="3"/>
  <c r="C56" i="3" s="1"/>
  <c r="C55" i="3" s="1"/>
  <c r="C53" i="3"/>
  <c r="C52" i="3" s="1"/>
  <c r="C50" i="3"/>
  <c r="C49" i="3" s="1"/>
  <c r="C46" i="3"/>
  <c r="C45" i="3" s="1"/>
  <c r="C43" i="3"/>
  <c r="C41" i="3"/>
  <c r="C35" i="3"/>
  <c r="C33" i="3"/>
  <c r="C29" i="3"/>
  <c r="C24" i="3"/>
  <c r="C22" i="3"/>
  <c r="C20" i="3"/>
  <c r="C18" i="3"/>
  <c r="C12" i="3"/>
  <c r="G209" i="1" l="1"/>
  <c r="C60" i="3"/>
  <c r="C59" i="3" s="1"/>
  <c r="C32" i="11"/>
  <c r="D32" i="11"/>
  <c r="D26" i="11" s="1"/>
  <c r="D38" i="11"/>
  <c r="D37" i="11" s="1"/>
  <c r="G208" i="1"/>
  <c r="G207" i="1" s="1"/>
  <c r="G206" i="1" s="1"/>
  <c r="D28" i="2" s="1"/>
  <c r="G165" i="9"/>
  <c r="G164" i="9" s="1"/>
  <c r="G163" i="9" s="1"/>
  <c r="G204" i="15"/>
  <c r="G203" i="15" s="1"/>
  <c r="G202" i="15" s="1"/>
  <c r="G201" i="15" s="1"/>
  <c r="D32" i="14" s="1"/>
  <c r="C60" i="11"/>
  <c r="C59" i="11" s="1"/>
  <c r="D17" i="11"/>
  <c r="D16" i="11" s="1"/>
  <c r="C17" i="11"/>
  <c r="C16" i="11" s="1"/>
  <c r="D48" i="11"/>
  <c r="C48" i="3"/>
  <c r="C32" i="3"/>
  <c r="C26" i="3" s="1"/>
  <c r="C38" i="3"/>
  <c r="C37" i="3" s="1"/>
  <c r="I204" i="15"/>
  <c r="I203" i="15" s="1"/>
  <c r="I202" i="15" s="1"/>
  <c r="I201" i="15" s="1"/>
  <c r="C17" i="3"/>
  <c r="C16" i="3" s="1"/>
  <c r="D60" i="11"/>
  <c r="D59" i="11" s="1"/>
  <c r="C26" i="11"/>
  <c r="C48" i="11"/>
  <c r="G90" i="9"/>
  <c r="G89" i="9" s="1"/>
  <c r="H89" i="9" s="1"/>
  <c r="D41" i="10"/>
  <c r="D40" i="10" s="1"/>
  <c r="H110" i="1"/>
  <c r="C37" i="11"/>
  <c r="I164" i="12" l="1"/>
  <c r="I163" i="12" s="1"/>
  <c r="I162" i="12" s="1"/>
  <c r="I161" i="12" s="1"/>
  <c r="D11" i="11"/>
  <c r="C11" i="11"/>
  <c r="C72" i="11" s="1"/>
  <c r="C16" i="16" s="1"/>
  <c r="C11" i="3"/>
  <c r="C75" i="3" s="1"/>
  <c r="C17" i="4" s="1"/>
  <c r="F32" i="14"/>
  <c r="D72" i="11"/>
  <c r="D16" i="16" s="1"/>
  <c r="H90" i="9"/>
  <c r="G212" i="9"/>
  <c r="G211" i="9" s="1"/>
  <c r="G210" i="9" s="1"/>
  <c r="G209" i="9" s="1"/>
  <c r="G208" i="9" s="1"/>
  <c r="G207" i="9" s="1"/>
  <c r="G206" i="9" s="1"/>
  <c r="G204" i="9"/>
  <c r="G203" i="9" s="1"/>
  <c r="G202" i="9" s="1"/>
  <c r="G201" i="9" s="1"/>
  <c r="G200" i="9" s="1"/>
  <c r="G199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8" i="9"/>
  <c r="G261" i="15"/>
  <c r="G211" i="12" s="1"/>
  <c r="G210" i="12" s="1"/>
  <c r="I216" i="15"/>
  <c r="I175" i="12" s="1"/>
  <c r="I174" i="12" s="1"/>
  <c r="I173" i="12" s="1"/>
  <c r="I172" i="12" s="1"/>
  <c r="G216" i="15"/>
  <c r="G175" i="12" s="1"/>
  <c r="G174" i="12" s="1"/>
  <c r="G173" i="12" s="1"/>
  <c r="G172" i="12" s="1"/>
  <c r="I141" i="15"/>
  <c r="I114" i="12" s="1"/>
  <c r="I113" i="12" s="1"/>
  <c r="G141" i="15"/>
  <c r="G114" i="12" s="1"/>
  <c r="G113" i="12" s="1"/>
  <c r="I134" i="15"/>
  <c r="I109" i="12" s="1"/>
  <c r="I108" i="12" s="1"/>
  <c r="G134" i="15"/>
  <c r="G109" i="12" s="1"/>
  <c r="G108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80" i="1"/>
  <c r="G233" i="1"/>
  <c r="G189" i="9" s="1"/>
  <c r="G188" i="9" s="1"/>
  <c r="G187" i="9" s="1"/>
  <c r="G186" i="9" s="1"/>
  <c r="G136" i="1"/>
  <c r="G109" i="9" l="1"/>
  <c r="G108" i="9" s="1"/>
  <c r="G135" i="1"/>
  <c r="G67" i="9"/>
  <c r="G66" i="9" s="1"/>
  <c r="G65" i="9" s="1"/>
  <c r="G64" i="9" s="1"/>
  <c r="G63" i="9" s="1"/>
  <c r="D118" i="10"/>
  <c r="I261" i="15"/>
  <c r="I211" i="12" s="1"/>
  <c r="I210" i="12" s="1"/>
  <c r="G282" i="1"/>
  <c r="G228" i="9" s="1"/>
  <c r="G227" i="9" s="1"/>
  <c r="D147" i="10"/>
  <c r="G232" i="1"/>
  <c r="G231" i="1" s="1"/>
  <c r="G230" i="1" s="1"/>
  <c r="D123" i="10"/>
  <c r="D122" i="10" s="1"/>
  <c r="D121" i="10" s="1"/>
  <c r="D120" i="10" s="1"/>
  <c r="I140" i="15"/>
  <c r="E137" i="13"/>
  <c r="E136" i="13" s="1"/>
  <c r="G140" i="15"/>
  <c r="D137" i="13"/>
  <c r="D136" i="13" s="1"/>
  <c r="I133" i="15"/>
  <c r="E132" i="13"/>
  <c r="E131" i="13" s="1"/>
  <c r="G133" i="15"/>
  <c r="D132" i="13"/>
  <c r="D131" i="13" s="1"/>
  <c r="I215" i="15"/>
  <c r="I214" i="15" s="1"/>
  <c r="I213" i="15" s="1"/>
  <c r="E113" i="13"/>
  <c r="E112" i="13" s="1"/>
  <c r="E111" i="13" s="1"/>
  <c r="E110" i="13" s="1"/>
  <c r="G215" i="15"/>
  <c r="G214" i="15" s="1"/>
  <c r="G213" i="15" s="1"/>
  <c r="D113" i="13"/>
  <c r="D112" i="13" s="1"/>
  <c r="D111" i="13" s="1"/>
  <c r="D110" i="13" s="1"/>
  <c r="G129" i="1"/>
  <c r="G104" i="9" s="1"/>
  <c r="G103" i="9" s="1"/>
  <c r="G79" i="9"/>
  <c r="G74" i="1"/>
  <c r="G62" i="9" s="1"/>
  <c r="G61" i="9" s="1"/>
  <c r="G54" i="9"/>
  <c r="G53" i="9" s="1"/>
  <c r="H79" i="9" l="1"/>
  <c r="G78" i="9"/>
  <c r="G128" i="1"/>
  <c r="D142" i="10"/>
  <c r="H78" i="9" l="1"/>
  <c r="H77" i="9" s="1"/>
  <c r="H76" i="9" s="1"/>
  <c r="H75" i="9" s="1"/>
  <c r="G77" i="9"/>
  <c r="G76" i="9" s="1"/>
  <c r="D154" i="10"/>
  <c r="D153" i="10" s="1"/>
  <c r="G75" i="9" l="1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66" i="15"/>
  <c r="I213" i="12" s="1"/>
  <c r="I212" i="12" s="1"/>
  <c r="G266" i="15"/>
  <c r="G213" i="12" s="1"/>
  <c r="G212" i="12" s="1"/>
  <c r="G230" i="9" l="1"/>
  <c r="G229" i="9" s="1"/>
  <c r="H95" i="1"/>
  <c r="I282" i="15"/>
  <c r="I227" i="12" s="1"/>
  <c r="I226" i="12" s="1"/>
  <c r="I225" i="12" s="1"/>
  <c r="I224" i="12" s="1"/>
  <c r="I223" i="12" s="1"/>
  <c r="I222" i="12" s="1"/>
  <c r="I221" i="12" s="1"/>
  <c r="G282" i="15"/>
  <c r="G227" i="12" s="1"/>
  <c r="G226" i="12" s="1"/>
  <c r="G225" i="12" s="1"/>
  <c r="G224" i="12" s="1"/>
  <c r="G223" i="12" s="1"/>
  <c r="G222" i="12" s="1"/>
  <c r="G221" i="12" s="1"/>
  <c r="I274" i="15"/>
  <c r="I220" i="12" s="1"/>
  <c r="I219" i="12" s="1"/>
  <c r="G274" i="15"/>
  <c r="G220" i="12" s="1"/>
  <c r="G219" i="12" s="1"/>
  <c r="I265" i="15"/>
  <c r="G265" i="15"/>
  <c r="I260" i="15"/>
  <c r="G260" i="15"/>
  <c r="I256" i="15"/>
  <c r="I209" i="12" s="1"/>
  <c r="I208" i="12" s="1"/>
  <c r="I207" i="12" s="1"/>
  <c r="I206" i="12" s="1"/>
  <c r="G256" i="15"/>
  <c r="G209" i="12" s="1"/>
  <c r="G208" i="12" s="1"/>
  <c r="G207" i="12" s="1"/>
  <c r="G206" i="12" s="1"/>
  <c r="I251" i="15"/>
  <c r="I205" i="12" s="1"/>
  <c r="I204" i="12" s="1"/>
  <c r="I203" i="12" s="1"/>
  <c r="I202" i="12" s="1"/>
  <c r="G251" i="15"/>
  <c r="G205" i="12" s="1"/>
  <c r="G204" i="12" s="1"/>
  <c r="G203" i="12" s="1"/>
  <c r="G202" i="12" s="1"/>
  <c r="I250" i="15"/>
  <c r="I249" i="15" s="1"/>
  <c r="I248" i="15" s="1"/>
  <c r="G250" i="15"/>
  <c r="G249" i="15" s="1"/>
  <c r="G248" i="15" s="1"/>
  <c r="I191" i="12"/>
  <c r="I226" i="15"/>
  <c r="I183" i="12" s="1"/>
  <c r="I182" i="12" s="1"/>
  <c r="I181" i="12" s="1"/>
  <c r="I180" i="12" s="1"/>
  <c r="G226" i="15"/>
  <c r="G183" i="12" s="1"/>
  <c r="G182" i="12" s="1"/>
  <c r="G181" i="12" s="1"/>
  <c r="G180" i="12" s="1"/>
  <c r="I221" i="15"/>
  <c r="I179" i="12" s="1"/>
  <c r="I178" i="12" s="1"/>
  <c r="I177" i="12" s="1"/>
  <c r="I176" i="12" s="1"/>
  <c r="I171" i="12" s="1"/>
  <c r="G221" i="15"/>
  <c r="G179" i="12" s="1"/>
  <c r="G178" i="12" s="1"/>
  <c r="G177" i="12" s="1"/>
  <c r="G176" i="12" s="1"/>
  <c r="I160" i="12"/>
  <c r="I159" i="12" s="1"/>
  <c r="I158" i="12" s="1"/>
  <c r="I157" i="12" s="1"/>
  <c r="I156" i="12" s="1"/>
  <c r="I155" i="12" s="1"/>
  <c r="G160" i="12"/>
  <c r="G159" i="12" s="1"/>
  <c r="G158" i="12" s="1"/>
  <c r="G157" i="12" s="1"/>
  <c r="G156" i="12" s="1"/>
  <c r="G155" i="12" s="1"/>
  <c r="I190" i="15"/>
  <c r="I153" i="12" s="1"/>
  <c r="I152" i="12" s="1"/>
  <c r="I151" i="12" s="1"/>
  <c r="I150" i="12" s="1"/>
  <c r="I149" i="12" s="1"/>
  <c r="I148" i="12" s="1"/>
  <c r="I147" i="12" s="1"/>
  <c r="G190" i="15"/>
  <c r="G153" i="12" s="1"/>
  <c r="G152" i="12" s="1"/>
  <c r="G151" i="12" s="1"/>
  <c r="G150" i="12" s="1"/>
  <c r="G149" i="12" s="1"/>
  <c r="G148" i="12" s="1"/>
  <c r="G147" i="12" s="1"/>
  <c r="I177" i="15"/>
  <c r="I143" i="12" s="1"/>
  <c r="I142" i="12" s="1"/>
  <c r="I141" i="12" s="1"/>
  <c r="I140" i="12" s="1"/>
  <c r="G177" i="15"/>
  <c r="G143" i="12" s="1"/>
  <c r="G142" i="12" s="1"/>
  <c r="G141" i="12" s="1"/>
  <c r="G140" i="12" s="1"/>
  <c r="I172" i="15"/>
  <c r="I139" i="12" s="1"/>
  <c r="I138" i="12" s="1"/>
  <c r="I137" i="12" s="1"/>
  <c r="I136" i="12" s="1"/>
  <c r="G172" i="15"/>
  <c r="G139" i="12" s="1"/>
  <c r="G138" i="12" s="1"/>
  <c r="G137" i="12" s="1"/>
  <c r="G136" i="12" s="1"/>
  <c r="I165" i="15"/>
  <c r="I133" i="12" s="1"/>
  <c r="I132" i="12" s="1"/>
  <c r="I131" i="12" s="1"/>
  <c r="I130" i="12" s="1"/>
  <c r="I129" i="12" s="1"/>
  <c r="I128" i="12" s="1"/>
  <c r="G165" i="15"/>
  <c r="G133" i="12" s="1"/>
  <c r="G132" i="12" s="1"/>
  <c r="G131" i="12" s="1"/>
  <c r="G130" i="12" s="1"/>
  <c r="G129" i="12" s="1"/>
  <c r="G128" i="12" s="1"/>
  <c r="I164" i="15"/>
  <c r="G164" i="15"/>
  <c r="I163" i="15"/>
  <c r="I162" i="15" s="1"/>
  <c r="G163" i="15"/>
  <c r="G162" i="15" s="1"/>
  <c r="I150" i="15"/>
  <c r="I149" i="15" s="1"/>
  <c r="G150" i="15"/>
  <c r="I138" i="15"/>
  <c r="I112" i="12" s="1"/>
  <c r="I111" i="12" s="1"/>
  <c r="I110" i="12" s="1"/>
  <c r="G138" i="15"/>
  <c r="G112" i="12" s="1"/>
  <c r="G111" i="12" s="1"/>
  <c r="G110" i="12" s="1"/>
  <c r="I131" i="15"/>
  <c r="I107" i="12" s="1"/>
  <c r="I106" i="12" s="1"/>
  <c r="I105" i="12" s="1"/>
  <c r="G131" i="15"/>
  <c r="G107" i="12" s="1"/>
  <c r="G106" i="12" s="1"/>
  <c r="G105" i="12" s="1"/>
  <c r="I126" i="15"/>
  <c r="I103" i="12" s="1"/>
  <c r="I102" i="12" s="1"/>
  <c r="I101" i="12" s="1"/>
  <c r="I100" i="12" s="1"/>
  <c r="G126" i="15"/>
  <c r="G103" i="12" s="1"/>
  <c r="G102" i="12" s="1"/>
  <c r="G101" i="12" s="1"/>
  <c r="G100" i="12" s="1"/>
  <c r="J120" i="15"/>
  <c r="H120" i="15"/>
  <c r="I119" i="15"/>
  <c r="I97" i="12" s="1"/>
  <c r="G119" i="15"/>
  <c r="G97" i="12" s="1"/>
  <c r="J116" i="15"/>
  <c r="J115" i="15" s="1"/>
  <c r="J114" i="15" s="1"/>
  <c r="H116" i="15"/>
  <c r="H115" i="15" s="1"/>
  <c r="H114" i="15" s="1"/>
  <c r="I92" i="12"/>
  <c r="G92" i="12"/>
  <c r="J102" i="15"/>
  <c r="H102" i="15"/>
  <c r="H101" i="15"/>
  <c r="H100" i="15"/>
  <c r="I99" i="15"/>
  <c r="I84" i="12" s="1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96" i="1"/>
  <c r="G237" i="9" s="1"/>
  <c r="G236" i="9" s="1"/>
  <c r="G272" i="1"/>
  <c r="G219" i="9" s="1"/>
  <c r="G218" i="9" s="1"/>
  <c r="G217" i="9" s="1"/>
  <c r="G216" i="9" s="1"/>
  <c r="G205" i="9"/>
  <c r="G250" i="1"/>
  <c r="G249" i="1" s="1"/>
  <c r="G243" i="1"/>
  <c r="G197" i="9" s="1"/>
  <c r="G196" i="9" s="1"/>
  <c r="G195" i="9" s="1"/>
  <c r="G194" i="9" s="1"/>
  <c r="G193" i="9"/>
  <c r="G192" i="9" s="1"/>
  <c r="G191" i="9" s="1"/>
  <c r="G190" i="9" s="1"/>
  <c r="G162" i="9"/>
  <c r="G161" i="9" s="1"/>
  <c r="G160" i="9" s="1"/>
  <c r="G159" i="9" s="1"/>
  <c r="G158" i="9" s="1"/>
  <c r="G157" i="9" s="1"/>
  <c r="G195" i="1"/>
  <c r="G155" i="9" s="1"/>
  <c r="G154" i="9" s="1"/>
  <c r="G153" i="9" s="1"/>
  <c r="G152" i="9" s="1"/>
  <c r="G151" i="9" s="1"/>
  <c r="G150" i="9" s="1"/>
  <c r="G149" i="9" s="1"/>
  <c r="G182" i="1"/>
  <c r="G145" i="9" s="1"/>
  <c r="G144" i="9" s="1"/>
  <c r="G143" i="9" s="1"/>
  <c r="G142" i="9" s="1"/>
  <c r="G177" i="1"/>
  <c r="G141" i="9" s="1"/>
  <c r="G140" i="9" s="1"/>
  <c r="G139" i="9" s="1"/>
  <c r="G138" i="9" s="1"/>
  <c r="G170" i="1"/>
  <c r="G135" i="9" s="1"/>
  <c r="G134" i="9" s="1"/>
  <c r="G133" i="9" s="1"/>
  <c r="G132" i="9" s="1"/>
  <c r="G131" i="9" s="1"/>
  <c r="G130" i="9" s="1"/>
  <c r="G169" i="1"/>
  <c r="G168" i="1"/>
  <c r="G167" i="1" s="1"/>
  <c r="G166" i="1" s="1"/>
  <c r="G165" i="1" s="1"/>
  <c r="D23" i="2" s="1"/>
  <c r="G150" i="1"/>
  <c r="G120" i="9" s="1"/>
  <c r="G119" i="9" s="1"/>
  <c r="G118" i="9" s="1"/>
  <c r="G116" i="9"/>
  <c r="G115" i="9" s="1"/>
  <c r="G133" i="1"/>
  <c r="G107" i="9" s="1"/>
  <c r="G106" i="9" s="1"/>
  <c r="G105" i="9" s="1"/>
  <c r="G126" i="1"/>
  <c r="G102" i="9" s="1"/>
  <c r="G101" i="9" s="1"/>
  <c r="G100" i="9" s="1"/>
  <c r="G121" i="1"/>
  <c r="G98" i="9" s="1"/>
  <c r="G97" i="9" s="1"/>
  <c r="G96" i="9" s="1"/>
  <c r="G95" i="9" s="1"/>
  <c r="H115" i="1"/>
  <c r="G114" i="1"/>
  <c r="G92" i="9" s="1"/>
  <c r="H107" i="1"/>
  <c r="H106" i="1"/>
  <c r="G105" i="1"/>
  <c r="G87" i="9" s="1"/>
  <c r="H97" i="1"/>
  <c r="H96" i="1"/>
  <c r="G70" i="1"/>
  <c r="G60" i="9" s="1"/>
  <c r="G59" i="9" s="1"/>
  <c r="G65" i="1"/>
  <c r="D47" i="10" s="1"/>
  <c r="G56" i="1"/>
  <c r="G52" i="9" s="1"/>
  <c r="G51" i="9" s="1"/>
  <c r="G50" i="9" s="1"/>
  <c r="G49" i="9"/>
  <c r="G48" i="9" s="1"/>
  <c r="G47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52" i="10"/>
  <c r="D148" i="10" s="1"/>
  <c r="D61" i="10"/>
  <c r="D60" i="10" s="1"/>
  <c r="D59" i="10" s="1"/>
  <c r="G114" i="9" l="1"/>
  <c r="G113" i="9" s="1"/>
  <c r="G112" i="9" s="1"/>
  <c r="G111" i="9" s="1"/>
  <c r="I154" i="12"/>
  <c r="G58" i="9"/>
  <c r="G57" i="9" s="1"/>
  <c r="G56" i="9" s="1"/>
  <c r="G55" i="9" s="1"/>
  <c r="I63" i="12"/>
  <c r="I62" i="12" s="1"/>
  <c r="I61" i="12" s="1"/>
  <c r="I60" i="12" s="1"/>
  <c r="I50" i="12" s="1"/>
  <c r="I45" i="12" s="1"/>
  <c r="I44" i="12" s="1"/>
  <c r="E52" i="13"/>
  <c r="E51" i="13" s="1"/>
  <c r="G63" i="12"/>
  <c r="G62" i="12" s="1"/>
  <c r="G61" i="12" s="1"/>
  <c r="G60" i="12" s="1"/>
  <c r="G50" i="12" s="1"/>
  <c r="G45" i="12" s="1"/>
  <c r="G44" i="12" s="1"/>
  <c r="D52" i="13"/>
  <c r="D51" i="13" s="1"/>
  <c r="G171" i="12"/>
  <c r="G154" i="12" s="1"/>
  <c r="G185" i="9"/>
  <c r="G179" i="9" s="1"/>
  <c r="G24" i="12"/>
  <c r="G23" i="12" s="1"/>
  <c r="G191" i="12"/>
  <c r="I118" i="15"/>
  <c r="G130" i="15"/>
  <c r="G129" i="15" s="1"/>
  <c r="G61" i="15"/>
  <c r="G60" i="15" s="1"/>
  <c r="G125" i="15"/>
  <c r="G124" i="15" s="1"/>
  <c r="G123" i="15" s="1"/>
  <c r="I171" i="15"/>
  <c r="I170" i="15" s="1"/>
  <c r="I169" i="15" s="1"/>
  <c r="G189" i="15"/>
  <c r="G188" i="15" s="1"/>
  <c r="G201" i="12"/>
  <c r="G200" i="12" s="1"/>
  <c r="G199" i="12" s="1"/>
  <c r="I189" i="15"/>
  <c r="I188" i="15" s="1"/>
  <c r="I201" i="12"/>
  <c r="I200" i="12" s="1"/>
  <c r="I199" i="12" s="1"/>
  <c r="I104" i="12"/>
  <c r="I99" i="12" s="1"/>
  <c r="I98" i="12" s="1"/>
  <c r="G137" i="15"/>
  <c r="G136" i="15" s="1"/>
  <c r="I74" i="15"/>
  <c r="I69" i="15"/>
  <c r="G99" i="9"/>
  <c r="G94" i="9" s="1"/>
  <c r="G93" i="9" s="1"/>
  <c r="I51" i="15"/>
  <c r="I50" i="15" s="1"/>
  <c r="I49" i="15" s="1"/>
  <c r="I61" i="15"/>
  <c r="I60" i="15" s="1"/>
  <c r="I125" i="15"/>
  <c r="I124" i="15" s="1"/>
  <c r="I123" i="15" s="1"/>
  <c r="I130" i="15"/>
  <c r="I129" i="15" s="1"/>
  <c r="I137" i="15"/>
  <c r="I136" i="15" s="1"/>
  <c r="I135" i="12"/>
  <c r="I134" i="12" s="1"/>
  <c r="G176" i="15"/>
  <c r="G175" i="15" s="1"/>
  <c r="G174" i="15" s="1"/>
  <c r="G197" i="15"/>
  <c r="G196" i="15" s="1"/>
  <c r="G195" i="15" s="1"/>
  <c r="G220" i="15"/>
  <c r="G219" i="15" s="1"/>
  <c r="G218" i="15" s="1"/>
  <c r="G225" i="15"/>
  <c r="G224" i="15" s="1"/>
  <c r="G223" i="15" s="1"/>
  <c r="G255" i="15"/>
  <c r="G254" i="15" s="1"/>
  <c r="G253" i="15" s="1"/>
  <c r="G247" i="15" s="1"/>
  <c r="G273" i="15"/>
  <c r="G281" i="15"/>
  <c r="G280" i="15" s="1"/>
  <c r="G279" i="15" s="1"/>
  <c r="G278" i="15" s="1"/>
  <c r="G69" i="15"/>
  <c r="G74" i="15"/>
  <c r="I98" i="15"/>
  <c r="J98" i="15" s="1"/>
  <c r="G118" i="15"/>
  <c r="I176" i="15"/>
  <c r="I175" i="15" s="1"/>
  <c r="I174" i="15" s="1"/>
  <c r="I197" i="15"/>
  <c r="I196" i="15" s="1"/>
  <c r="I195" i="15" s="1"/>
  <c r="I220" i="15"/>
  <c r="I219" i="15" s="1"/>
  <c r="I218" i="15" s="1"/>
  <c r="I225" i="15"/>
  <c r="I224" i="15" s="1"/>
  <c r="I223" i="15" s="1"/>
  <c r="I255" i="15"/>
  <c r="I254" i="15" s="1"/>
  <c r="I253" i="15" s="1"/>
  <c r="I247" i="15" s="1"/>
  <c r="I273" i="15"/>
  <c r="I281" i="15"/>
  <c r="I280" i="15" s="1"/>
  <c r="I279" i="15" s="1"/>
  <c r="I278" i="15" s="1"/>
  <c r="G135" i="12"/>
  <c r="G134" i="12" s="1"/>
  <c r="G137" i="9"/>
  <c r="G136" i="9" s="1"/>
  <c r="H92" i="12"/>
  <c r="G91" i="12"/>
  <c r="J97" i="12"/>
  <c r="I96" i="12"/>
  <c r="I93" i="12" s="1"/>
  <c r="G218" i="12"/>
  <c r="G217" i="12"/>
  <c r="G216" i="12" s="1"/>
  <c r="G215" i="12" s="1"/>
  <c r="G214" i="12" s="1"/>
  <c r="G18" i="12"/>
  <c r="G17" i="12"/>
  <c r="G16" i="12" s="1"/>
  <c r="J84" i="12"/>
  <c r="I83" i="12"/>
  <c r="J92" i="12"/>
  <c r="I91" i="12"/>
  <c r="H97" i="12"/>
  <c r="G96" i="12"/>
  <c r="G93" i="12" s="1"/>
  <c r="G104" i="12"/>
  <c r="G99" i="12" s="1"/>
  <c r="G98" i="12" s="1"/>
  <c r="I148" i="15"/>
  <c r="I147" i="15" s="1"/>
  <c r="I122" i="12"/>
  <c r="I121" i="12" s="1"/>
  <c r="I120" i="12" s="1"/>
  <c r="I124" i="12" s="1"/>
  <c r="I123" i="12" s="1"/>
  <c r="I217" i="12"/>
  <c r="I216" i="12" s="1"/>
  <c r="I215" i="12" s="1"/>
  <c r="I214" i="12" s="1"/>
  <c r="I218" i="12"/>
  <c r="H84" i="12"/>
  <c r="G83" i="12"/>
  <c r="G17" i="9"/>
  <c r="G16" i="9"/>
  <c r="G15" i="9" s="1"/>
  <c r="G46" i="9"/>
  <c r="H92" i="9"/>
  <c r="G91" i="9"/>
  <c r="G88" i="9" s="1"/>
  <c r="H87" i="9"/>
  <c r="G86" i="9"/>
  <c r="G235" i="9"/>
  <c r="G234" i="9"/>
  <c r="G233" i="9" s="1"/>
  <c r="G232" i="9" s="1"/>
  <c r="G231" i="9" s="1"/>
  <c r="D145" i="10"/>
  <c r="D144" i="10" s="1"/>
  <c r="D140" i="10"/>
  <c r="D139" i="10" s="1"/>
  <c r="I43" i="15"/>
  <c r="G43" i="15"/>
  <c r="I82" i="15"/>
  <c r="D144" i="13"/>
  <c r="D142" i="13" s="1"/>
  <c r="E144" i="13"/>
  <c r="E142" i="13" s="1"/>
  <c r="G51" i="15"/>
  <c r="G50" i="15" s="1"/>
  <c r="G49" i="15" s="1"/>
  <c r="G194" i="1"/>
  <c r="G193" i="1" s="1"/>
  <c r="G192" i="1" s="1"/>
  <c r="G191" i="1" s="1"/>
  <c r="G190" i="1" s="1"/>
  <c r="G189" i="1" s="1"/>
  <c r="D25" i="2" s="1"/>
  <c r="D97" i="10"/>
  <c r="D96" i="10" s="1"/>
  <c r="D113" i="10"/>
  <c r="D112" i="10" s="1"/>
  <c r="D111" i="10" s="1"/>
  <c r="D110" i="10" s="1"/>
  <c r="G202" i="1"/>
  <c r="G201" i="1" s="1"/>
  <c r="G200" i="1" s="1"/>
  <c r="G199" i="1" s="1"/>
  <c r="G198" i="1" s="1"/>
  <c r="D79" i="10"/>
  <c r="D78" i="10" s="1"/>
  <c r="D77" i="10" s="1"/>
  <c r="D76" i="10" s="1"/>
  <c r="D35" i="10"/>
  <c r="D34" i="10" s="1"/>
  <c r="D33" i="10" s="1"/>
  <c r="E37" i="13"/>
  <c r="E36" i="13" s="1"/>
  <c r="E54" i="13"/>
  <c r="E53" i="13" s="1"/>
  <c r="E56" i="13"/>
  <c r="E55" i="13" s="1"/>
  <c r="E108" i="13"/>
  <c r="E107" i="13" s="1"/>
  <c r="E106" i="13" s="1"/>
  <c r="E105" i="13" s="1"/>
  <c r="E104" i="13" s="1"/>
  <c r="G98" i="15"/>
  <c r="H98" i="15" s="1"/>
  <c r="E126" i="13"/>
  <c r="E125" i="13" s="1"/>
  <c r="E124" i="13" s="1"/>
  <c r="E123" i="13" s="1"/>
  <c r="D130" i="13"/>
  <c r="D129" i="13" s="1"/>
  <c r="D128" i="13" s="1"/>
  <c r="E135" i="13"/>
  <c r="E134" i="13" s="1"/>
  <c r="E133" i="13" s="1"/>
  <c r="D60" i="13"/>
  <c r="D59" i="13" s="1"/>
  <c r="D58" i="13" s="1"/>
  <c r="D57" i="13" s="1"/>
  <c r="E92" i="13"/>
  <c r="E91" i="13" s="1"/>
  <c r="E90" i="13" s="1"/>
  <c r="E89" i="13" s="1"/>
  <c r="D96" i="13"/>
  <c r="D95" i="13" s="1"/>
  <c r="D94" i="13" s="1"/>
  <c r="D93" i="13" s="1"/>
  <c r="E117" i="13"/>
  <c r="E116" i="13" s="1"/>
  <c r="E115" i="13" s="1"/>
  <c r="E114" i="13" s="1"/>
  <c r="E121" i="13"/>
  <c r="E120" i="13" s="1"/>
  <c r="E119" i="13" s="1"/>
  <c r="E118" i="13" s="1"/>
  <c r="E74" i="13"/>
  <c r="E73" i="13" s="1"/>
  <c r="E72" i="13" s="1"/>
  <c r="E83" i="13"/>
  <c r="E82" i="13" s="1"/>
  <c r="G19" i="15"/>
  <c r="G18" i="15" s="1"/>
  <c r="G17" i="15" s="1"/>
  <c r="D37" i="13"/>
  <c r="D36" i="13" s="1"/>
  <c r="D54" i="13"/>
  <c r="D53" i="13" s="1"/>
  <c r="D56" i="13"/>
  <c r="D55" i="13" s="1"/>
  <c r="D126" i="13"/>
  <c r="D125" i="13" s="1"/>
  <c r="D124" i="13" s="1"/>
  <c r="D123" i="13" s="1"/>
  <c r="E130" i="13"/>
  <c r="E129" i="13" s="1"/>
  <c r="E128" i="13" s="1"/>
  <c r="D135" i="13"/>
  <c r="D134" i="13" s="1"/>
  <c r="D133" i="13" s="1"/>
  <c r="E60" i="13"/>
  <c r="E59" i="13" s="1"/>
  <c r="E58" i="13" s="1"/>
  <c r="E57" i="13" s="1"/>
  <c r="E103" i="13"/>
  <c r="E102" i="13" s="1"/>
  <c r="E101" i="13" s="1"/>
  <c r="E100" i="13" s="1"/>
  <c r="D92" i="13"/>
  <c r="D91" i="13" s="1"/>
  <c r="D90" i="13" s="1"/>
  <c r="D89" i="13" s="1"/>
  <c r="E96" i="13"/>
  <c r="E95" i="13" s="1"/>
  <c r="E94" i="13" s="1"/>
  <c r="E93" i="13" s="1"/>
  <c r="D117" i="13"/>
  <c r="D116" i="13" s="1"/>
  <c r="D115" i="13" s="1"/>
  <c r="D114" i="13" s="1"/>
  <c r="D121" i="13"/>
  <c r="D120" i="13" s="1"/>
  <c r="D119" i="13" s="1"/>
  <c r="D118" i="13" s="1"/>
  <c r="D74" i="13"/>
  <c r="D73" i="13" s="1"/>
  <c r="D72" i="13" s="1"/>
  <c r="D83" i="13"/>
  <c r="D82" i="13" s="1"/>
  <c r="G132" i="1"/>
  <c r="G131" i="1" s="1"/>
  <c r="D146" i="10"/>
  <c r="G125" i="1"/>
  <c r="G124" i="1" s="1"/>
  <c r="D141" i="10"/>
  <c r="G120" i="1"/>
  <c r="G119" i="1" s="1"/>
  <c r="G118" i="1" s="1"/>
  <c r="D136" i="10"/>
  <c r="D135" i="10" s="1"/>
  <c r="D134" i="10" s="1"/>
  <c r="D133" i="10" s="1"/>
  <c r="G286" i="1"/>
  <c r="G242" i="1"/>
  <c r="G241" i="1" s="1"/>
  <c r="G240" i="1" s="1"/>
  <c r="D131" i="10"/>
  <c r="D130" i="10" s="1"/>
  <c r="D129" i="10" s="1"/>
  <c r="D128" i="10" s="1"/>
  <c r="G237" i="1"/>
  <c r="G236" i="1" s="1"/>
  <c r="G235" i="1" s="1"/>
  <c r="D127" i="10"/>
  <c r="D126" i="10" s="1"/>
  <c r="D125" i="10" s="1"/>
  <c r="D124" i="10" s="1"/>
  <c r="G79" i="1"/>
  <c r="G78" i="1" s="1"/>
  <c r="G77" i="1" s="1"/>
  <c r="G76" i="1" s="1"/>
  <c r="D117" i="10"/>
  <c r="D116" i="10" s="1"/>
  <c r="D115" i="10" s="1"/>
  <c r="D114" i="10" s="1"/>
  <c r="G181" i="1"/>
  <c r="G180" i="1" s="1"/>
  <c r="G179" i="1" s="1"/>
  <c r="D106" i="10"/>
  <c r="D105" i="10" s="1"/>
  <c r="D104" i="10" s="1"/>
  <c r="D103" i="10" s="1"/>
  <c r="G176" i="1"/>
  <c r="G175" i="1" s="1"/>
  <c r="G174" i="1" s="1"/>
  <c r="D102" i="10"/>
  <c r="D101" i="10" s="1"/>
  <c r="D100" i="10" s="1"/>
  <c r="D99" i="10" s="1"/>
  <c r="G254" i="1"/>
  <c r="G253" i="1" s="1"/>
  <c r="D88" i="10"/>
  <c r="D87" i="10" s="1"/>
  <c r="D83" i="10" s="1"/>
  <c r="G149" i="1"/>
  <c r="G148" i="1" s="1"/>
  <c r="D58" i="10"/>
  <c r="D57" i="10" s="1"/>
  <c r="D56" i="10" s="1"/>
  <c r="D54" i="10"/>
  <c r="D53" i="10" s="1"/>
  <c r="G69" i="1"/>
  <c r="D49" i="10"/>
  <c r="D48" i="10" s="1"/>
  <c r="G64" i="1"/>
  <c r="D46" i="10"/>
  <c r="G73" i="1"/>
  <c r="D51" i="10"/>
  <c r="D50" i="10" s="1"/>
  <c r="H114" i="1"/>
  <c r="D43" i="10"/>
  <c r="D42" i="10" s="1"/>
  <c r="D39" i="10" s="1"/>
  <c r="H105" i="1"/>
  <c r="D38" i="10"/>
  <c r="D37" i="10" s="1"/>
  <c r="D36" i="10" s="1"/>
  <c r="G58" i="1"/>
  <c r="D32" i="10"/>
  <c r="D31" i="10" s="1"/>
  <c r="G55" i="1"/>
  <c r="D30" i="10"/>
  <c r="D29" i="10" s="1"/>
  <c r="G27" i="1"/>
  <c r="G26" i="1" s="1"/>
  <c r="G25" i="1" s="1"/>
  <c r="G24" i="1" s="1"/>
  <c r="G23" i="1" s="1"/>
  <c r="G22" i="1" s="1"/>
  <c r="D12" i="2" s="1"/>
  <c r="D27" i="10"/>
  <c r="D26" i="10" s="1"/>
  <c r="D25" i="10" s="1"/>
  <c r="G18" i="1"/>
  <c r="G17" i="1" s="1"/>
  <c r="G16" i="1" s="1"/>
  <c r="G14" i="1" s="1"/>
  <c r="G13" i="1" s="1"/>
  <c r="D11" i="2" s="1"/>
  <c r="D23" i="10"/>
  <c r="D22" i="10" s="1"/>
  <c r="D21" i="10" s="1"/>
  <c r="D20" i="10" s="1"/>
  <c r="G295" i="1"/>
  <c r="G293" i="1" s="1"/>
  <c r="G292" i="1" s="1"/>
  <c r="G291" i="1" s="1"/>
  <c r="D18" i="10"/>
  <c r="D17" i="10" s="1"/>
  <c r="D16" i="10" s="1"/>
  <c r="D15" i="10" s="1"/>
  <c r="D108" i="13"/>
  <c r="D107" i="13" s="1"/>
  <c r="D106" i="13" s="1"/>
  <c r="D105" i="13" s="1"/>
  <c r="D104" i="13" s="1"/>
  <c r="G149" i="15"/>
  <c r="G171" i="15"/>
  <c r="G170" i="15" s="1"/>
  <c r="G169" i="15" s="1"/>
  <c r="J119" i="15"/>
  <c r="E48" i="13"/>
  <c r="E47" i="13" s="1"/>
  <c r="E44" i="13" s="1"/>
  <c r="H119" i="15"/>
  <c r="D48" i="13"/>
  <c r="D47" i="13" s="1"/>
  <c r="D44" i="13" s="1"/>
  <c r="J110" i="15"/>
  <c r="E43" i="13"/>
  <c r="E42" i="13" s="1"/>
  <c r="E41" i="13" s="1"/>
  <c r="H110" i="15"/>
  <c r="D43" i="13"/>
  <c r="D42" i="13" s="1"/>
  <c r="D41" i="13" s="1"/>
  <c r="J99" i="15"/>
  <c r="E40" i="13"/>
  <c r="E39" i="13" s="1"/>
  <c r="E38" i="13" s="1"/>
  <c r="H99" i="15"/>
  <c r="D40" i="13"/>
  <c r="D39" i="13" s="1"/>
  <c r="D38" i="13" s="1"/>
  <c r="G28" i="15"/>
  <c r="G27" i="15" s="1"/>
  <c r="G109" i="15"/>
  <c r="I109" i="15"/>
  <c r="I29" i="15"/>
  <c r="I29" i="12" s="1"/>
  <c r="I20" i="15"/>
  <c r="I22" i="12" s="1"/>
  <c r="G104" i="1"/>
  <c r="H104" i="1" s="1"/>
  <c r="H103" i="1" s="1"/>
  <c r="G271" i="1"/>
  <c r="G270" i="1" s="1"/>
  <c r="G265" i="1" s="1"/>
  <c r="G277" i="1"/>
  <c r="G226" i="9" s="1"/>
  <c r="G225" i="9" s="1"/>
  <c r="G224" i="9" s="1"/>
  <c r="G113" i="1"/>
  <c r="G108" i="1" s="1"/>
  <c r="G94" i="1"/>
  <c r="G248" i="1"/>
  <c r="G247" i="1" s="1"/>
  <c r="G246" i="1" s="1"/>
  <c r="G245" i="1"/>
  <c r="D30" i="2" s="1"/>
  <c r="D52" i="10" l="1"/>
  <c r="H118" i="15"/>
  <c r="G113" i="15"/>
  <c r="J118" i="15"/>
  <c r="I113" i="15"/>
  <c r="G142" i="1"/>
  <c r="G141" i="1" s="1"/>
  <c r="G140" i="1" s="1"/>
  <c r="G139" i="1" s="1"/>
  <c r="G15" i="12"/>
  <c r="G223" i="9"/>
  <c r="G215" i="9" s="1"/>
  <c r="G214" i="9" s="1"/>
  <c r="G213" i="9" s="1"/>
  <c r="D119" i="10"/>
  <c r="G229" i="1"/>
  <c r="G222" i="1" s="1"/>
  <c r="D29" i="2" s="1"/>
  <c r="G252" i="1"/>
  <c r="D32" i="2"/>
  <c r="D31" i="2" s="1"/>
  <c r="D109" i="13"/>
  <c r="E109" i="13"/>
  <c r="I212" i="15"/>
  <c r="I211" i="15" s="1"/>
  <c r="G212" i="15"/>
  <c r="G211" i="15" s="1"/>
  <c r="G128" i="15"/>
  <c r="J113" i="15"/>
  <c r="I119" i="12"/>
  <c r="I118" i="12" s="1"/>
  <c r="I117" i="12" s="1"/>
  <c r="I97" i="15"/>
  <c r="H113" i="15"/>
  <c r="I68" i="15"/>
  <c r="I67" i="15" s="1"/>
  <c r="G122" i="15"/>
  <c r="I168" i="15"/>
  <c r="G168" i="15"/>
  <c r="I128" i="15"/>
  <c r="I122" i="15" s="1"/>
  <c r="G54" i="1"/>
  <c r="G49" i="1" s="1"/>
  <c r="G173" i="1"/>
  <c r="G172" i="1" s="1"/>
  <c r="D24" i="2" s="1"/>
  <c r="G68" i="15"/>
  <c r="G67" i="15" s="1"/>
  <c r="G123" i="1"/>
  <c r="G117" i="1" s="1"/>
  <c r="G116" i="1" s="1"/>
  <c r="D20" i="2" s="1"/>
  <c r="I194" i="15"/>
  <c r="I271" i="15"/>
  <c r="I270" i="15" s="1"/>
  <c r="I272" i="15"/>
  <c r="G272" i="15"/>
  <c r="G271" i="15"/>
  <c r="G270" i="15" s="1"/>
  <c r="G15" i="1"/>
  <c r="G110" i="9"/>
  <c r="D143" i="10"/>
  <c r="G156" i="9"/>
  <c r="D27" i="2"/>
  <c r="I20" i="12"/>
  <c r="I21" i="12"/>
  <c r="I19" i="12" s="1"/>
  <c r="I18" i="12" s="1"/>
  <c r="I17" i="12" s="1"/>
  <c r="I16" i="12" s="1"/>
  <c r="G148" i="15"/>
  <c r="G147" i="15" s="1"/>
  <c r="G146" i="15" s="1"/>
  <c r="G145" i="15" s="1"/>
  <c r="G144" i="15" s="1"/>
  <c r="G122" i="12"/>
  <c r="G121" i="12" s="1"/>
  <c r="G120" i="12" s="1"/>
  <c r="G124" i="12" s="1"/>
  <c r="G123" i="12" s="1"/>
  <c r="H93" i="12"/>
  <c r="H96" i="12"/>
  <c r="J91" i="12"/>
  <c r="J90" i="12" s="1"/>
  <c r="I90" i="12"/>
  <c r="J83" i="12"/>
  <c r="J82" i="12" s="1"/>
  <c r="J81" i="12" s="1"/>
  <c r="J80" i="12" s="1"/>
  <c r="I82" i="12"/>
  <c r="I81" i="12" s="1"/>
  <c r="I27" i="12"/>
  <c r="I28" i="12"/>
  <c r="I26" i="12" s="1"/>
  <c r="J96" i="12"/>
  <c r="J93" i="12"/>
  <c r="G90" i="12"/>
  <c r="H91" i="12"/>
  <c r="H90" i="12" s="1"/>
  <c r="G82" i="12"/>
  <c r="G81" i="12" s="1"/>
  <c r="H83" i="12"/>
  <c r="H82" i="12" s="1"/>
  <c r="H81" i="12" s="1"/>
  <c r="H80" i="12" s="1"/>
  <c r="H86" i="9"/>
  <c r="H85" i="9" s="1"/>
  <c r="G85" i="9"/>
  <c r="H88" i="9"/>
  <c r="H91" i="9"/>
  <c r="G45" i="9"/>
  <c r="G44" i="9" s="1"/>
  <c r="G43" i="9" s="1"/>
  <c r="D138" i="10"/>
  <c r="D98" i="10"/>
  <c r="E88" i="13"/>
  <c r="G97" i="15"/>
  <c r="E127" i="13"/>
  <c r="E122" i="13" s="1"/>
  <c r="I81" i="15"/>
  <c r="G187" i="15"/>
  <c r="G186" i="15" s="1"/>
  <c r="D19" i="13" s="1"/>
  <c r="D18" i="13" s="1"/>
  <c r="D17" i="13" s="1"/>
  <c r="D16" i="13" s="1"/>
  <c r="G161" i="15"/>
  <c r="I161" i="15"/>
  <c r="D103" i="13"/>
  <c r="D102" i="13" s="1"/>
  <c r="D101" i="13" s="1"/>
  <c r="D100" i="13" s="1"/>
  <c r="D88" i="13" s="1"/>
  <c r="D127" i="13"/>
  <c r="D122" i="13" s="1"/>
  <c r="G82" i="15"/>
  <c r="G194" i="15" s="1"/>
  <c r="D35" i="13"/>
  <c r="D34" i="13" s="1"/>
  <c r="D33" i="13" s="1"/>
  <c r="G294" i="1"/>
  <c r="E50" i="13"/>
  <c r="E49" i="13" s="1"/>
  <c r="I18" i="15"/>
  <c r="D50" i="13"/>
  <c r="D49" i="13" s="1"/>
  <c r="G63" i="1"/>
  <c r="G62" i="1" s="1"/>
  <c r="D45" i="10"/>
  <c r="D44" i="10" s="1"/>
  <c r="G281" i="1"/>
  <c r="D95" i="10"/>
  <c r="D94" i="10" s="1"/>
  <c r="G276" i="1"/>
  <c r="D93" i="10"/>
  <c r="D92" i="10" s="1"/>
  <c r="D28" i="10"/>
  <c r="D24" i="10" s="1"/>
  <c r="G290" i="1"/>
  <c r="D36" i="2"/>
  <c r="D35" i="2" s="1"/>
  <c r="I28" i="15"/>
  <c r="I27" i="15"/>
  <c r="I187" i="15" s="1"/>
  <c r="I19" i="15"/>
  <c r="J97" i="15"/>
  <c r="H97" i="15"/>
  <c r="H109" i="15"/>
  <c r="H108" i="15" s="1"/>
  <c r="G108" i="15"/>
  <c r="J109" i="15"/>
  <c r="J108" i="15" s="1"/>
  <c r="I108" i="15"/>
  <c r="H94" i="1"/>
  <c r="H93" i="1" s="1"/>
  <c r="H92" i="1" s="1"/>
  <c r="H91" i="1" s="1"/>
  <c r="G93" i="1"/>
  <c r="G92" i="1" s="1"/>
  <c r="G103" i="1"/>
  <c r="H113" i="1"/>
  <c r="I116" i="12" l="1"/>
  <c r="I115" i="12" s="1"/>
  <c r="D22" i="2"/>
  <c r="D21" i="2" s="1"/>
  <c r="I25" i="12"/>
  <c r="I24" i="12" s="1"/>
  <c r="I23" i="12" s="1"/>
  <c r="I15" i="12" s="1"/>
  <c r="G48" i="1"/>
  <c r="D137" i="10"/>
  <c r="D132" i="10" s="1"/>
  <c r="G138" i="1"/>
  <c r="I107" i="15"/>
  <c r="J107" i="15" s="1"/>
  <c r="J106" i="15" s="1"/>
  <c r="D26" i="2"/>
  <c r="G119" i="12"/>
  <c r="G118" i="12" s="1"/>
  <c r="G117" i="12" s="1"/>
  <c r="G116" i="12" s="1"/>
  <c r="G197" i="1"/>
  <c r="G107" i="15"/>
  <c r="G106" i="15" s="1"/>
  <c r="I96" i="15"/>
  <c r="G89" i="12"/>
  <c r="G88" i="12" s="1"/>
  <c r="G87" i="12" s="1"/>
  <c r="G14" i="9"/>
  <c r="I80" i="12"/>
  <c r="I79" i="12"/>
  <c r="I89" i="12"/>
  <c r="G79" i="12"/>
  <c r="G80" i="12"/>
  <c r="G84" i="9"/>
  <c r="G96" i="15"/>
  <c r="G94" i="15" s="1"/>
  <c r="H94" i="15" s="1"/>
  <c r="G185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6" i="15" s="1"/>
  <c r="I185" i="15" s="1"/>
  <c r="D28" i="13"/>
  <c r="D27" i="13" s="1"/>
  <c r="D26" i="13" s="1"/>
  <c r="D25" i="13" s="1"/>
  <c r="D91" i="10"/>
  <c r="D19" i="10"/>
  <c r="D14" i="10" s="1"/>
  <c r="G275" i="1"/>
  <c r="H108" i="1"/>
  <c r="G102" i="1"/>
  <c r="G90" i="1"/>
  <c r="G91" i="1"/>
  <c r="G47" i="1" l="1"/>
  <c r="G46" i="1" s="1"/>
  <c r="G115" i="12"/>
  <c r="H107" i="15"/>
  <c r="H106" i="15" s="1"/>
  <c r="D24" i="13"/>
  <c r="G274" i="1"/>
  <c r="D90" i="10"/>
  <c r="D75" i="10" s="1"/>
  <c r="H89" i="12"/>
  <c r="H88" i="12" s="1"/>
  <c r="I88" i="12"/>
  <c r="I87" i="12" s="1"/>
  <c r="J89" i="12"/>
  <c r="J88" i="12" s="1"/>
  <c r="J79" i="12"/>
  <c r="I78" i="12"/>
  <c r="G86" i="12"/>
  <c r="H87" i="12"/>
  <c r="G78" i="12"/>
  <c r="H79" i="12"/>
  <c r="H84" i="9"/>
  <c r="H83" i="9" s="1"/>
  <c r="G83" i="9"/>
  <c r="G82" i="9" s="1"/>
  <c r="G105" i="15"/>
  <c r="H105" i="15" s="1"/>
  <c r="G95" i="15"/>
  <c r="E19" i="13"/>
  <c r="E18" i="13" s="1"/>
  <c r="E17" i="13" s="1"/>
  <c r="E16" i="13" s="1"/>
  <c r="I146" i="15"/>
  <c r="J96" i="15"/>
  <c r="J95" i="15" s="1"/>
  <c r="H96" i="15"/>
  <c r="H95" i="15" s="1"/>
  <c r="E29" i="13"/>
  <c r="G54" i="15"/>
  <c r="G48" i="15" s="1"/>
  <c r="G26" i="15"/>
  <c r="G25" i="15" s="1"/>
  <c r="G101" i="1"/>
  <c r="G100" i="1" s="1"/>
  <c r="H102" i="1"/>
  <c r="H101" i="1" s="1"/>
  <c r="H90" i="1"/>
  <c r="G89" i="1"/>
  <c r="D17" i="2" s="1"/>
  <c r="G264" i="1" l="1"/>
  <c r="G263" i="1" s="1"/>
  <c r="G12" i="1"/>
  <c r="D15" i="2"/>
  <c r="D10" i="2" s="1"/>
  <c r="D155" i="10"/>
  <c r="J78" i="12"/>
  <c r="I77" i="12"/>
  <c r="G85" i="12"/>
  <c r="H86" i="12"/>
  <c r="H85" i="12" s="1"/>
  <c r="I86" i="12"/>
  <c r="J87" i="12"/>
  <c r="G77" i="12"/>
  <c r="H78" i="12"/>
  <c r="H82" i="9"/>
  <c r="G81" i="9"/>
  <c r="I145" i="15"/>
  <c r="I144" i="15" s="1"/>
  <c r="I106" i="15"/>
  <c r="D141" i="13"/>
  <c r="E17" i="2"/>
  <c r="E16" i="2" s="1"/>
  <c r="D16" i="2"/>
  <c r="G99" i="1"/>
  <c r="D19" i="2" s="1"/>
  <c r="H100" i="1"/>
  <c r="H89" i="1"/>
  <c r="G88" i="1"/>
  <c r="G262" i="1" l="1"/>
  <c r="D34" i="2"/>
  <c r="D33" i="2" s="1"/>
  <c r="G16" i="15"/>
  <c r="G24" i="15"/>
  <c r="D139" i="13"/>
  <c r="D138" i="13" s="1"/>
  <c r="D140" i="13"/>
  <c r="J77" i="12"/>
  <c r="I85" i="12"/>
  <c r="I228" i="12" s="1"/>
  <c r="J86" i="12"/>
  <c r="J85" i="12" s="1"/>
  <c r="H77" i="12"/>
  <c r="H228" i="12" s="1"/>
  <c r="G228" i="12"/>
  <c r="G80" i="9"/>
  <c r="G238" i="9" s="1"/>
  <c r="H81" i="9"/>
  <c r="H80" i="9" s="1"/>
  <c r="H238" i="9" s="1"/>
  <c r="I94" i="15"/>
  <c r="I105" i="15"/>
  <c r="J105" i="15" s="1"/>
  <c r="I95" i="15"/>
  <c r="E19" i="2"/>
  <c r="E18" i="2" s="1"/>
  <c r="E37" i="2" s="1"/>
  <c r="D18" i="2"/>
  <c r="D37" i="2" s="1"/>
  <c r="H99" i="1"/>
  <c r="H98" i="1" s="1"/>
  <c r="G98" i="1"/>
  <c r="H88" i="1"/>
  <c r="G298" i="1" l="1"/>
  <c r="C21" i="4" s="1"/>
  <c r="H298" i="1"/>
  <c r="J228" i="12"/>
  <c r="J94" i="15"/>
  <c r="E141" i="13"/>
  <c r="I54" i="15"/>
  <c r="C20" i="4" l="1"/>
  <c r="C19" i="4" s="1"/>
  <c r="C18" i="4" s="1"/>
  <c r="C13" i="4"/>
  <c r="C12" i="4" s="1"/>
  <c r="E139" i="13"/>
  <c r="E138" i="13" s="1"/>
  <c r="E140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87" i="13"/>
  <c r="E86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4" i="15"/>
  <c r="D23" i="14" s="1"/>
  <c r="G93" i="15"/>
  <c r="D21" i="14" s="1"/>
  <c r="D20" i="14" s="1"/>
  <c r="G47" i="15"/>
  <c r="D85" i="13"/>
  <c r="D84" i="13" s="1"/>
  <c r="D79" i="13"/>
  <c r="D78" i="13" s="1"/>
  <c r="D77" i="13" s="1"/>
  <c r="D76" i="13" s="1"/>
  <c r="I104" i="15"/>
  <c r="F23" i="14" s="1"/>
  <c r="I93" i="15"/>
  <c r="F21" i="14" s="1"/>
  <c r="F20" i="14" s="1"/>
  <c r="E85" i="13"/>
  <c r="E84" i="13" s="1"/>
  <c r="E79" i="13"/>
  <c r="E78" i="13" s="1"/>
  <c r="E77" i="13" s="1"/>
  <c r="E76" i="13" s="1"/>
  <c r="I121" i="15"/>
  <c r="F24" i="14" s="1"/>
  <c r="F26" i="14"/>
  <c r="I277" i="15"/>
  <c r="F42" i="14" s="1"/>
  <c r="F41" i="14" s="1"/>
  <c r="I269" i="15"/>
  <c r="F40" i="14" s="1"/>
  <c r="F39" i="14" s="1"/>
  <c r="I246" i="15"/>
  <c r="F38" i="14" s="1"/>
  <c r="F37" i="14" s="1"/>
  <c r="F36" i="14"/>
  <c r="F35" i="14" s="1"/>
  <c r="F33" i="14"/>
  <c r="I193" i="15"/>
  <c r="I192" i="15" s="1"/>
  <c r="I184" i="15"/>
  <c r="F29" i="14" s="1"/>
  <c r="I167" i="15"/>
  <c r="F28" i="14" s="1"/>
  <c r="I160" i="15"/>
  <c r="F27" i="14" s="1"/>
  <c r="G121" i="15"/>
  <c r="D87" i="13"/>
  <c r="D86" i="13" s="1"/>
  <c r="D26" i="14"/>
  <c r="G277" i="15"/>
  <c r="D42" i="14" s="1"/>
  <c r="D41" i="14" s="1"/>
  <c r="G269" i="15"/>
  <c r="D40" i="14" s="1"/>
  <c r="D39" i="14" s="1"/>
  <c r="G246" i="15"/>
  <c r="D38" i="14" s="1"/>
  <c r="D37" i="14" s="1"/>
  <c r="D36" i="14"/>
  <c r="D35" i="14" s="1"/>
  <c r="D33" i="14"/>
  <c r="G193" i="15"/>
  <c r="G192" i="15" s="1"/>
  <c r="G184" i="15"/>
  <c r="D29" i="14" s="1"/>
  <c r="G167" i="15"/>
  <c r="D28" i="14" s="1"/>
  <c r="G160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1" i="13"/>
  <c r="E80" i="13" s="1"/>
  <c r="E71" i="13" s="1"/>
  <c r="G103" i="15"/>
  <c r="G235" i="15"/>
  <c r="G245" i="15"/>
  <c r="G268" i="15"/>
  <c r="G276" i="15"/>
  <c r="D81" i="13"/>
  <c r="D80" i="13" s="1"/>
  <c r="D71" i="13" s="1"/>
  <c r="G92" i="15"/>
  <c r="H92" i="15" s="1"/>
  <c r="D25" i="14"/>
  <c r="F25" i="14"/>
  <c r="F22" i="14"/>
  <c r="G143" i="15"/>
  <c r="I235" i="15"/>
  <c r="I245" i="15"/>
  <c r="I268" i="15"/>
  <c r="I276" i="15"/>
  <c r="I92" i="15"/>
  <c r="J92" i="15" s="1"/>
  <c r="I103" i="15"/>
  <c r="H93" i="15"/>
  <c r="E21" i="14" s="1"/>
  <c r="E20" i="14" s="1"/>
  <c r="J104" i="15"/>
  <c r="H104" i="15"/>
  <c r="J93" i="15"/>
  <c r="G21" i="14" s="1"/>
  <c r="G20" i="14" s="1"/>
  <c r="D24" i="14"/>
  <c r="D22" i="14" s="1"/>
  <c r="I143" i="15"/>
  <c r="D145" i="13" l="1"/>
  <c r="E145" i="13"/>
  <c r="G284" i="15"/>
  <c r="C20" i="16" s="1"/>
  <c r="F43" i="14"/>
  <c r="I284" i="15"/>
  <c r="E23" i="14"/>
  <c r="E22" i="14" s="1"/>
  <c r="E43" i="14" s="1"/>
  <c r="H103" i="15"/>
  <c r="H284" i="15" s="1"/>
  <c r="D43" i="14"/>
  <c r="G23" i="14"/>
  <c r="G22" i="14" s="1"/>
  <c r="G43" i="14" s="1"/>
  <c r="J103" i="15"/>
  <c r="J284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<sst xmlns="http://schemas.openxmlformats.org/spreadsheetml/2006/main" count="5531" uniqueCount="422">
  <si>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</si>
  <si>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</si>
  <si>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</si>
  <si>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</si>
  <si>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</si>
  <si>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</si>
  <si>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</si>
  <si>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</si>
  <si>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</si>
  <si>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</si>
  <si>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</si>
  <si>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</si>
  <si>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</si>
  <si>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</si>
  <si>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</si>
  <si>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</si>
  <si>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</si>
  <si>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</si>
  <si>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</si>
  <si>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</si>
  <si>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</si>
  <si>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</si>
  <si>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</si>
  <si>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</si>
  <si>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</si>
  <si>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</si>
  <si>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</si>
  <si>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</si>
  <si>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</si>
  <si>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</si>
  <si>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</si>
  <si>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</si>
  <si>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</si>
  <si>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</si>
  <si>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</si>
  <si>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</si>
  <si>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</si>
  <si>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</si>
  <si>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</si>
  <si>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</si>
  <si>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</si>
  <si>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</si>
  <si>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</si>
  <si>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</si>
  <si>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</si>
  <si>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</si>
  <si>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</si>
  <si>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</si>
  <si>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</si>
  <si>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</si>
  <si>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</si>
  <si>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</si>
  <si>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</si>
  <si>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</si>
  <si>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</si>
  <si>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</si>
  <si>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</si>
  <si>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</si>
  <si>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</si>
  <si>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</si>
  <si>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</si>
  <si>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</si>
  <si>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</si>
  <si>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</si>
  <si>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</si>
  <si>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</si>
  <si>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</si>
  <si>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</si>
  <si>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</si>
  <si>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</si>
  <si>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</si>
  <si>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</si>
  <si>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</si>
  <si>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</si>
  <si>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</si>
  <si>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</si>
  <si>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</si>
  <si>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</si>
  <si>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</si>
  <si>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</si>
  <si>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</si>
  <si>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</si>
  <si>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</si>
  <si>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</si>
  <si>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</si>
  <si>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</si>
  <si>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</si>
  <si>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</si>
  <si>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</si>
  <si>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</si>
  <si>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</si>
  <si>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</si>
  <si>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</si>
  <si>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</si>
  <si>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</si>
  <si>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</si>
  <si>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</si>
  <si>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</si>
  <si>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</si>
  <si>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</si>
  <si>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</si>
  <si>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</si>
  <si>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</si>
  <si>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</si>
  <si>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</si>
  <si>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</si>
  <si>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</si>
  <si>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</si>
  <si>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</si>
  <si>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</si>
  <si>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</si>
  <si>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</si>
  <si>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</si>
  <si>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</si>
  <si>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</si>
  <si>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</si>
  <si>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</si>
  <si>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</si>
  <si>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</si>
  <si>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</si>
  <si>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</si>
  <si>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</si>
  <si>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</si>
  <si>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</si>
  <si>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</si>
  <si>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</si>
  <si>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</si>
  <si>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</si>
  <si>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</si>
  <si>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</si>
  <si>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</si>
  <si>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</si>
  <si>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</si>
  <si>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</si>
  <si>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</si>
  <si>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</si>
  <si>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</si>
  <si>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</si>
  <si>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</si>
  <si>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</si>
  <si>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</si>
  <si>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</si>
  <si>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</si>
  <si>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</si>
  <si>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</si>
  <si>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</si>
  <si>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</si>
  <si>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</si>
  <si>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</si>
  <si>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</si>
  <si>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</si>
  <si>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</si>
  <si>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</si>
  <si>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</si>
  <si>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</si>
  <si>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</si>
  <si>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</si>
  <si>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</si>
  <si>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</si>
  <si>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</si>
  <si>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</si>
  <si>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</si>
  <si>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</si>
  <si>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</si>
  <si>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</si>
  <si>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</si>
  <si>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</si>
  <si>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</si>
  <si>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</si>
  <si>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</si>
  <si>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</si>
  <si>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</si>
  <si>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</si>
  <si>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</si>
  <si>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</si>
  <si>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</si>
  <si>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</si>
  <si>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</si>
  <si>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</si>
  <si>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</si>
  <si>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</si>
  <si>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</si>
  <si>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</si>
  <si>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</si>
  <si>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</si>
  <si>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</si>
  <si>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</si>
  <si>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</si>
  <si>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</si>
  <si>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</si>
  <si>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</si>
  <si>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</si>
  <si>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</si>
  <si>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</si>
  <si>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</si>
  <si>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</si>
  <si>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</si>
  <si>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</si>
  <si>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</si>
  <si>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</si>
  <si>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</si>
  <si>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</si>
  <si>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</si>
  <si>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</si>
  <si>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</si>
  <si>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</si>
  <si>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</si>
  <si>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</si>
  <si>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</si>
  <si>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</si>
  <si>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</si>
  <si>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</si>
  <si>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</si>
  <si>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</si>
  <si>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</si>
  <si>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</si>
  <si>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</si>
  <si>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</si>
  <si>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</si>
  <si>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</si>
  <si>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</si>
  <si>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</si>
  <si>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</si>
  <si>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</si>
  <si>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</si>
  <si>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</si>
  <si>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</si>
  <si>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</si>
  <si>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</si>
  <si>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</si>
  <si>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</si>
  <si>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</si>
  <si>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</si>
  <si>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</si>
  <si>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</si>
  <si>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</si>
  <si>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</si>
  <si>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</si>
  <si>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</si>
  <si>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</si>
  <si>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</si>
  <si>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</si>
  <si>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</si>
  <si>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</si>
  <si>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</si>
  <si>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</si>
  <si>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</si>
  <si>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</si>
  <si>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</si>
  <si>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</si>
  <si>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</si>
  <si>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</si>
  <si>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</si>
  <si>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</si>
  <si>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</si>
  <si>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</si>
  <si>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</si>
  <si>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</si>
  <si>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</si>
  <si>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</si>
  <si>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</si>
  <si>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</si>
  <si>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</si>
  <si>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</si>
  <si>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</si>
  <si>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</si>
  <si>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</si>
  <si>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</si>
  <si>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</si>
  <si>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</si>
  <si>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</si>
  <si>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</si>
  <si>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</si>
  <si>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</si>
  <si>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</si>
  <si>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</si>
  <si>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</si>
  <si>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</si>
  <si>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</si>
  <si>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</si>
  <si>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</si>
  <si>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</si>
  <si>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</si>
  <si>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</si>
  <si>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</si>
  <si>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</si>
  <si>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</si>
  <si>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</si>
  <si>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</si>
  <si>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</si>
  <si>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</si>
  <si>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</si>
  <si>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</si>
  <si>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</si>
  <si>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</si>
  <si>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</si>
  <si>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</si>
  <si>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</si>
  <si>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</si>
  <si>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</si>
  <si>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</si>
  <si>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</si>
  <si>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</si>
  <si>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</si>
  <si>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</si>
  <si>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</si>
  <si>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</si>
  <si>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</si>
  <si>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</si>
  <si>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</si>
  <si>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</si>
  <si>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</si>
  <si>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</si>
  <si>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</si>
  <si>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</si>
  <si>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</si>
  <si>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</si>
  <si>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</si>
  <si>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</si>
  <si>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</si>
  <si>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</si>
  <si>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</si>
  <si>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</si>
  <si>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</si>
  <si>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</si>
  <si>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</si>
  <si>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</si>
  <si>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</si>
  <si>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</si>
  <si>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</si>
  <si>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</si>
  <si>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</si>
  <si>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</si>
  <si>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</si>
  <si>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</si>
  <si>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</si>
  <si>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</si>
  <si>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</si>
  <si>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</si>
  <si>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</si>
  <si>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</si>
  <si>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</si>
  <si>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</si>
  <si>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</si>
  <si>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</si>
  <si>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</si>
  <si>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</si>
  <si>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</si>
  <si>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</si>
  <si>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</si>
  <si>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</si>
  <si>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</si>
  <si>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</si>
  <si>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</si>
  <si>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</si>
  <si>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</si>
  <si>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</si>
  <si>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</si>
  <si>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</si>
  <si>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</si>
  <si>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</si>
  <si>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</si>
  <si>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</si>
  <si>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</si>
  <si>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</si>
  <si>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                     на 2026 год</t>
  </si>
  <si>
    <t xml:space="preserve">Сумма            на 2026 год </t>
  </si>
  <si>
    <t>0302076100</t>
  </si>
  <si>
    <t>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</si>
  <si>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</si>
  <si>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</si>
  <si>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</si>
  <si>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>на плановый период 2026 и 2027 годов</t>
  </si>
  <si>
    <t>Сумма                 на 2026 год</t>
  </si>
  <si>
    <t xml:space="preserve">Сумма                      на 2027 год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</si>
  <si>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2025 год</t>
  </si>
  <si>
    <t xml:space="preserve">Сумма            на 2027 год </t>
  </si>
  <si>
    <t>Источники внутреннего финансирования дефицита бюджета муниципального образования городское поселение Кондинское на 2025 год</t>
  </si>
  <si>
    <t>Сумма           на 2026 год</t>
  </si>
  <si>
    <t>Сумма             на 2027 год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</si>
  <si>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</si>
  <si>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</si>
  <si>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</si>
  <si>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</si>
  <si>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</si>
  <si>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</si>
  <si>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</si>
  <si>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</si>
  <si>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</si>
  <si>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</si>
  <si>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</si>
  <si>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</si>
  <si>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</si>
  <si>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</si>
  <si>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</si>
  <si>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Сумма                 на 2026 год </t>
  </si>
  <si>
    <t xml:space="preserve">Доходы бюджета муниципального образования городское поселение Кондинское </t>
  </si>
  <si>
    <t>Доходы бюджета муниципального образования городское поселение Кондинское на плановый период 2026 и 2027 годов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</si>
  <si>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</si>
  <si>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</si>
  <si>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</si>
  <si>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</si>
  <si>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от __ ______ 2025 года № __</t>
  </si>
  <si>
    <t>0202070145</t>
  </si>
  <si>
    <t>Расходы на организацию трудозанятости подростков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</si>
  <si>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</si>
  <si>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0104570010</t>
  </si>
  <si>
    <t>6000002400</t>
  </si>
  <si>
    <t>Реализация прочих расходов в сфере культуры</t>
  </si>
  <si>
    <t>0201070050</t>
  </si>
  <si>
    <t>Приложение 5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</si>
  <si>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</si>
  <si>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поселений</t>
  </si>
  <si>
    <t>Прочие безвозмездные поступления от государственных (муниципальных) организаций в бюджеты городских поселений</t>
  </si>
  <si>
    <t>000 2 03 00000 00 0000 000</t>
  </si>
  <si>
    <t>000 2 03 05000 13 0000 150</t>
  </si>
  <si>
    <t>000 2 03 05099 13 0000 150</t>
  </si>
  <si>
    <t>853</t>
  </si>
  <si>
    <t>Уплата иных платежей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</si>
  <si>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</si>
  <si>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</si>
  <si>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0104585150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</si>
</sst>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8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4" fontId="1" fillId="0" borderId="3" xfId="0" applyNumberFormat="1" applyFont="1" applyFill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4" xfId="0" applyFont="1" applyFill="1" applyBorder="1" applyAlignment="1"/>
    <xf numFmtId="0" fontId="1" fillId="0" borderId="0" xfId="0" applyFont="1" applyFill="1" applyAlignment="1"/>
    <xf numFmtId="0" fontId="0" fillId="0" borderId="0" xfId="0" applyFill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</cellXfs>
  <cellStyles count="5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_tmp" xfId="3" xr:uid="{00000000-0005-0000-0000-000003000000}"/>
    <cellStyle name="Обычный_Tmp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5"/>
  <sheetViews>
    <sheetView tabSelected="1" topLeftCell="A58" workbookViewId="0">
      <selection activeCell="C60" sqref="C60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8" t="s">
        <v>46</v>
      </c>
      <c r="C1" s="148"/>
    </row>
    <row r="2" spans="1:3" ht="15.75" customHeight="1" x14ac:dyDescent="0.2">
      <c r="A2" s="120"/>
      <c r="B2" s="148" t="s">
        <v>123</v>
      </c>
      <c r="C2" s="148"/>
    </row>
    <row r="3" spans="1:3" ht="15.75" customHeight="1" x14ac:dyDescent="0.2">
      <c r="A3" s="120"/>
      <c r="B3" s="148" t="s">
        <v>93</v>
      </c>
      <c r="C3" s="148"/>
    </row>
    <row r="4" spans="1:3" ht="15.75" customHeight="1" x14ac:dyDescent="0.2">
      <c r="A4" s="120"/>
      <c r="B4" s="148" t="s">
        <v>47</v>
      </c>
      <c r="C4" s="148"/>
    </row>
    <row r="5" spans="1:3" ht="15.75" customHeight="1" x14ac:dyDescent="0.2">
      <c r="A5" s="120"/>
      <c r="B5" s="148" t="s">
        <v>402</v>
      </c>
      <c r="C5" s="148"/>
    </row>
    <row r="6" spans="1:3" ht="15.75" x14ac:dyDescent="0.25">
      <c r="A6" s="120"/>
      <c r="B6" s="120"/>
      <c r="C6" s="122"/>
    </row>
    <row r="7" spans="1:3" ht="32.25" customHeight="1" x14ac:dyDescent="0.25">
      <c r="A7" s="147" t="s">
        <v>396</v>
      </c>
      <c r="B7" s="147"/>
      <c r="C7" s="147"/>
    </row>
    <row r="8" spans="1:3" ht="16.5" x14ac:dyDescent="0.25">
      <c r="A8" s="147" t="s">
        <v>368</v>
      </c>
      <c r="B8" s="147"/>
      <c r="C8" s="147"/>
    </row>
    <row r="10" spans="1:3" ht="38.25" x14ac:dyDescent="0.2">
      <c r="A10" s="123" t="s">
        <v>132</v>
      </c>
      <c r="B10" s="2" t="s">
        <v>133</v>
      </c>
      <c r="C10" s="2" t="s">
        <v>182</v>
      </c>
    </row>
    <row r="11" spans="1:3" ht="24.75" customHeight="1" x14ac:dyDescent="0.2">
      <c r="A11" s="124" t="s">
        <v>110</v>
      </c>
      <c r="B11" s="2" t="s">
        <v>116</v>
      </c>
      <c r="C11" s="32">
        <f>C12+C16+C26+C37+C48+C55</f>
        <v>24079940</v>
      </c>
    </row>
    <row r="12" spans="1:3" ht="24.75" customHeight="1" x14ac:dyDescent="0.2">
      <c r="A12" s="124" t="s">
        <v>40</v>
      </c>
      <c r="B12" s="2" t="s">
        <v>184</v>
      </c>
      <c r="C12" s="125">
        <f>C13</f>
        <v>10656000</v>
      </c>
    </row>
    <row r="13" spans="1:3" ht="24.75" customHeight="1" x14ac:dyDescent="0.2">
      <c r="A13" s="126" t="s">
        <v>185</v>
      </c>
      <c r="B13" s="3" t="s">
        <v>186</v>
      </c>
      <c r="C13" s="127">
        <f>C14+C15</f>
        <v>10656000</v>
      </c>
    </row>
    <row r="14" spans="1:3" ht="165.75" x14ac:dyDescent="0.2">
      <c r="A14" s="126" t="s">
        <v>369</v>
      </c>
      <c r="B14" s="3" t="s">
        <v>187</v>
      </c>
      <c r="C14" s="127">
        <f>6131000+4500000</f>
        <v>10631000</v>
      </c>
    </row>
    <row r="15" spans="1:3" ht="102" x14ac:dyDescent="0.2">
      <c r="A15" s="126" t="s">
        <v>370</v>
      </c>
      <c r="B15" s="3" t="s">
        <v>188</v>
      </c>
      <c r="C15" s="127">
        <v>25000</v>
      </c>
    </row>
    <row r="16" spans="1:3" ht="24.75" customHeight="1" x14ac:dyDescent="0.2">
      <c r="A16" s="124" t="s">
        <v>41</v>
      </c>
      <c r="B16" s="2" t="s">
        <v>189</v>
      </c>
      <c r="C16" s="125">
        <f>C17</f>
        <v>8938840</v>
      </c>
    </row>
    <row r="17" spans="1:3" ht="25.5" x14ac:dyDescent="0.2">
      <c r="A17" s="126" t="s">
        <v>190</v>
      </c>
      <c r="B17" s="3" t="s">
        <v>191</v>
      </c>
      <c r="C17" s="127">
        <f>C18+C20+C22+C24</f>
        <v>8938840</v>
      </c>
    </row>
    <row r="18" spans="1:3" ht="51" x14ac:dyDescent="0.2">
      <c r="A18" s="128" t="s">
        <v>192</v>
      </c>
      <c r="B18" s="3" t="s">
        <v>193</v>
      </c>
      <c r="C18" s="127">
        <f>C19</f>
        <v>4599030</v>
      </c>
    </row>
    <row r="19" spans="1:3" ht="76.5" x14ac:dyDescent="0.2">
      <c r="A19" s="128" t="s">
        <v>309</v>
      </c>
      <c r="B19" s="3" t="s">
        <v>291</v>
      </c>
      <c r="C19" s="127">
        <v>4599030</v>
      </c>
    </row>
    <row r="20" spans="1:3" ht="63.75" x14ac:dyDescent="0.2">
      <c r="A20" s="128" t="s">
        <v>194</v>
      </c>
      <c r="B20" s="3" t="s">
        <v>195</v>
      </c>
      <c r="C20" s="127">
        <f>C21</f>
        <v>20520</v>
      </c>
    </row>
    <row r="21" spans="1:3" ht="89.25" x14ac:dyDescent="0.2">
      <c r="A21" s="128" t="s">
        <v>310</v>
      </c>
      <c r="B21" s="3" t="s">
        <v>292</v>
      </c>
      <c r="C21" s="127">
        <v>20520</v>
      </c>
    </row>
    <row r="22" spans="1:3" ht="51" x14ac:dyDescent="0.2">
      <c r="A22" s="128" t="s">
        <v>196</v>
      </c>
      <c r="B22" s="3" t="s">
        <v>197</v>
      </c>
      <c r="C22" s="127">
        <f>C23</f>
        <v>4785730</v>
      </c>
    </row>
    <row r="23" spans="1:3" ht="76.5" x14ac:dyDescent="0.2">
      <c r="A23" s="128" t="s">
        <v>311</v>
      </c>
      <c r="B23" s="3" t="s">
        <v>293</v>
      </c>
      <c r="C23" s="127">
        <f>4553930+231800</f>
        <v>4785730</v>
      </c>
    </row>
    <row r="24" spans="1:3" ht="51" x14ac:dyDescent="0.2">
      <c r="A24" s="128" t="s">
        <v>198</v>
      </c>
      <c r="B24" s="3" t="s">
        <v>199</v>
      </c>
      <c r="C24" s="127">
        <f>C25</f>
        <v>-466440</v>
      </c>
    </row>
    <row r="25" spans="1:3" ht="76.5" x14ac:dyDescent="0.2">
      <c r="A25" s="128" t="s">
        <v>312</v>
      </c>
      <c r="B25" s="3" t="s">
        <v>294</v>
      </c>
      <c r="C25" s="127">
        <v>-466440</v>
      </c>
    </row>
    <row r="26" spans="1:3" ht="24.75" customHeight="1" x14ac:dyDescent="0.2">
      <c r="A26" s="124" t="s">
        <v>42</v>
      </c>
      <c r="B26" s="2" t="s">
        <v>200</v>
      </c>
      <c r="C26" s="125">
        <f>C27+C32+C29</f>
        <v>1325100</v>
      </c>
    </row>
    <row r="27" spans="1:3" ht="24.75" customHeight="1" x14ac:dyDescent="0.2">
      <c r="A27" s="126" t="s">
        <v>201</v>
      </c>
      <c r="B27" s="3" t="s">
        <v>202</v>
      </c>
      <c r="C27" s="127">
        <f>C28</f>
        <v>456000</v>
      </c>
    </row>
    <row r="28" spans="1:3" ht="38.25" x14ac:dyDescent="0.2">
      <c r="A28" s="126" t="s">
        <v>203</v>
      </c>
      <c r="B28" s="3" t="s">
        <v>204</v>
      </c>
      <c r="C28" s="127">
        <v>456000</v>
      </c>
    </row>
    <row r="29" spans="1:3" ht="24.75" customHeight="1" x14ac:dyDescent="0.2">
      <c r="A29" s="126" t="s">
        <v>295</v>
      </c>
      <c r="B29" s="3" t="s">
        <v>296</v>
      </c>
      <c r="C29" s="127">
        <f>C30+C31</f>
        <v>68100</v>
      </c>
    </row>
    <row r="30" spans="1:3" ht="24.75" customHeight="1" x14ac:dyDescent="0.2">
      <c r="A30" s="126" t="s">
        <v>297</v>
      </c>
      <c r="B30" s="3" t="s">
        <v>298</v>
      </c>
      <c r="C30" s="127">
        <v>17000</v>
      </c>
    </row>
    <row r="31" spans="1:3" ht="24.75" customHeight="1" x14ac:dyDescent="0.2">
      <c r="A31" s="126" t="s">
        <v>299</v>
      </c>
      <c r="B31" s="3" t="s">
        <v>300</v>
      </c>
      <c r="C31" s="127">
        <v>51100</v>
      </c>
    </row>
    <row r="32" spans="1:3" ht="24.75" customHeight="1" x14ac:dyDescent="0.2">
      <c r="A32" s="128" t="s">
        <v>205</v>
      </c>
      <c r="B32" s="3" t="s">
        <v>206</v>
      </c>
      <c r="C32" s="127">
        <f>C33+C35</f>
        <v>801000</v>
      </c>
    </row>
    <row r="33" spans="1:3" ht="24.75" customHeight="1" x14ac:dyDescent="0.2">
      <c r="A33" s="128" t="s">
        <v>207</v>
      </c>
      <c r="B33" s="3" t="s">
        <v>208</v>
      </c>
      <c r="C33" s="127">
        <f>C34</f>
        <v>645000</v>
      </c>
    </row>
    <row r="34" spans="1:3" ht="25.5" x14ac:dyDescent="0.2">
      <c r="A34" s="128" t="s">
        <v>209</v>
      </c>
      <c r="B34" s="3" t="s">
        <v>210</v>
      </c>
      <c r="C34" s="127">
        <v>645000</v>
      </c>
    </row>
    <row r="35" spans="1:3" ht="24.75" customHeight="1" x14ac:dyDescent="0.2">
      <c r="A35" s="128" t="s">
        <v>211</v>
      </c>
      <c r="B35" s="3" t="s">
        <v>212</v>
      </c>
      <c r="C35" s="127">
        <f>C36</f>
        <v>156000</v>
      </c>
    </row>
    <row r="36" spans="1:3" ht="24.75" customHeight="1" x14ac:dyDescent="0.2">
      <c r="A36" s="128" t="s">
        <v>213</v>
      </c>
      <c r="B36" s="3" t="s">
        <v>214</v>
      </c>
      <c r="C36" s="127">
        <v>156000</v>
      </c>
    </row>
    <row r="37" spans="1:3" ht="24.75" customHeight="1" x14ac:dyDescent="0.2">
      <c r="A37" s="124" t="s">
        <v>43</v>
      </c>
      <c r="B37" s="2" t="s">
        <v>215</v>
      </c>
      <c r="C37" s="125">
        <f>C38+C45</f>
        <v>2690000</v>
      </c>
    </row>
    <row r="38" spans="1:3" ht="63.75" x14ac:dyDescent="0.2">
      <c r="A38" s="126" t="s">
        <v>216</v>
      </c>
      <c r="B38" s="3" t="s">
        <v>217</v>
      </c>
      <c r="C38" s="127">
        <f>C39+C41+C43</f>
        <v>1930000</v>
      </c>
    </row>
    <row r="39" spans="1:3" ht="51" x14ac:dyDescent="0.2">
      <c r="A39" s="126" t="s">
        <v>218</v>
      </c>
      <c r="B39" s="3" t="s">
        <v>219</v>
      </c>
      <c r="C39" s="127">
        <f>C40</f>
        <v>230000</v>
      </c>
    </row>
    <row r="40" spans="1:3" ht="63.75" x14ac:dyDescent="0.2">
      <c r="A40" s="128" t="s">
        <v>220</v>
      </c>
      <c r="B40" s="3" t="s">
        <v>221</v>
      </c>
      <c r="C40" s="127">
        <v>230000</v>
      </c>
    </row>
    <row r="41" spans="1:3" ht="63.75" x14ac:dyDescent="0.2">
      <c r="A41" s="126" t="s">
        <v>313</v>
      </c>
      <c r="B41" s="3" t="s">
        <v>222</v>
      </c>
      <c r="C41" s="127">
        <f>C42</f>
        <v>100000</v>
      </c>
    </row>
    <row r="42" spans="1:3" ht="51" x14ac:dyDescent="0.2">
      <c r="A42" s="126" t="s">
        <v>0</v>
      </c>
      <c r="B42" s="3" t="s">
        <v>1</v>
      </c>
      <c r="C42" s="127">
        <v>100000</v>
      </c>
    </row>
    <row r="43" spans="1:3" ht="25.5" x14ac:dyDescent="0.2">
      <c r="A43" s="126" t="s">
        <v>2</v>
      </c>
      <c r="B43" s="3" t="s">
        <v>3</v>
      </c>
      <c r="C43" s="127">
        <f>C44</f>
        <v>1600000</v>
      </c>
    </row>
    <row r="44" spans="1:3" ht="25.5" x14ac:dyDescent="0.2">
      <c r="A44" s="128" t="s">
        <v>4</v>
      </c>
      <c r="B44" s="3" t="s">
        <v>5</v>
      </c>
      <c r="C44" s="127">
        <f>1000000+600000</f>
        <v>1600000</v>
      </c>
    </row>
    <row r="45" spans="1:3" ht="63.75" x14ac:dyDescent="0.2">
      <c r="A45" s="128" t="s">
        <v>301</v>
      </c>
      <c r="B45" s="3" t="s">
        <v>6</v>
      </c>
      <c r="C45" s="127">
        <f>C46</f>
        <v>760000</v>
      </c>
    </row>
    <row r="46" spans="1:3" ht="63.75" x14ac:dyDescent="0.2">
      <c r="A46" s="128" t="s">
        <v>7</v>
      </c>
      <c r="B46" s="3" t="s">
        <v>8</v>
      </c>
      <c r="C46" s="127">
        <f>C47</f>
        <v>760000</v>
      </c>
    </row>
    <row r="47" spans="1:3" ht="63.75" x14ac:dyDescent="0.2">
      <c r="A47" s="128" t="s">
        <v>9</v>
      </c>
      <c r="B47" s="3" t="s">
        <v>10</v>
      </c>
      <c r="C47" s="127">
        <v>760000</v>
      </c>
    </row>
    <row r="48" spans="1:3" ht="24.75" customHeight="1" x14ac:dyDescent="0.2">
      <c r="A48" s="124" t="s">
        <v>44</v>
      </c>
      <c r="B48" s="2" t="s">
        <v>11</v>
      </c>
      <c r="C48" s="125">
        <f>C49+C52</f>
        <v>450000</v>
      </c>
    </row>
    <row r="49" spans="1:3" ht="24.75" customHeight="1" x14ac:dyDescent="0.2">
      <c r="A49" s="126" t="s">
        <v>12</v>
      </c>
      <c r="B49" s="3" t="s">
        <v>13</v>
      </c>
      <c r="C49" s="127">
        <f>C50</f>
        <v>300000</v>
      </c>
    </row>
    <row r="50" spans="1:3" ht="24.75" customHeight="1" x14ac:dyDescent="0.2">
      <c r="A50" s="126" t="s">
        <v>14</v>
      </c>
      <c r="B50" s="3" t="s">
        <v>15</v>
      </c>
      <c r="C50" s="127">
        <f>C51</f>
        <v>300000</v>
      </c>
    </row>
    <row r="51" spans="1:3" ht="25.5" x14ac:dyDescent="0.2">
      <c r="A51" s="126" t="s">
        <v>16</v>
      </c>
      <c r="B51" s="3" t="s">
        <v>17</v>
      </c>
      <c r="C51" s="127">
        <v>300000</v>
      </c>
    </row>
    <row r="52" spans="1:3" s="129" customFormat="1" ht="24.75" customHeight="1" x14ac:dyDescent="0.2">
      <c r="A52" s="126" t="s">
        <v>18</v>
      </c>
      <c r="B52" s="3" t="s">
        <v>19</v>
      </c>
      <c r="C52" s="127">
        <f>C53</f>
        <v>150000</v>
      </c>
    </row>
    <row r="53" spans="1:3" ht="24.75" customHeight="1" x14ac:dyDescent="0.2">
      <c r="A53" s="126" t="s">
        <v>20</v>
      </c>
      <c r="B53" s="3" t="s">
        <v>21</v>
      </c>
      <c r="C53" s="127">
        <f>C54</f>
        <v>150000</v>
      </c>
    </row>
    <row r="54" spans="1:3" ht="24.75" customHeight="1" x14ac:dyDescent="0.2">
      <c r="A54" s="126" t="s">
        <v>22</v>
      </c>
      <c r="B54" s="3" t="s">
        <v>23</v>
      </c>
      <c r="C54" s="127">
        <v>150000</v>
      </c>
    </row>
    <row r="55" spans="1:3" ht="24.75" customHeight="1" x14ac:dyDescent="0.2">
      <c r="A55" s="124" t="s">
        <v>45</v>
      </c>
      <c r="B55" s="2" t="s">
        <v>24</v>
      </c>
      <c r="C55" s="125">
        <f>C56</f>
        <v>20000</v>
      </c>
    </row>
    <row r="56" spans="1:3" ht="25.5" x14ac:dyDescent="0.2">
      <c r="A56" s="126" t="s">
        <v>25</v>
      </c>
      <c r="B56" s="3" t="s">
        <v>26</v>
      </c>
      <c r="C56" s="127">
        <f>C57</f>
        <v>20000</v>
      </c>
    </row>
    <row r="57" spans="1:3" ht="25.5" x14ac:dyDescent="0.2">
      <c r="A57" s="126" t="s">
        <v>27</v>
      </c>
      <c r="B57" s="3" t="s">
        <v>28</v>
      </c>
      <c r="C57" s="127">
        <f>C58</f>
        <v>20000</v>
      </c>
    </row>
    <row r="58" spans="1:3" ht="38.25" x14ac:dyDescent="0.2">
      <c r="A58" s="126" t="s">
        <v>29</v>
      </c>
      <c r="B58" s="3" t="s">
        <v>30</v>
      </c>
      <c r="C58" s="127">
        <v>20000</v>
      </c>
    </row>
    <row r="59" spans="1:3" ht="24.75" customHeight="1" x14ac:dyDescent="0.2">
      <c r="A59" s="124" t="s">
        <v>111</v>
      </c>
      <c r="B59" s="2" t="s">
        <v>117</v>
      </c>
      <c r="C59" s="32">
        <f>C60+C72</f>
        <v>82981944.49000001</v>
      </c>
    </row>
    <row r="60" spans="1:3" ht="24.75" customHeight="1" x14ac:dyDescent="0.2">
      <c r="A60" s="124" t="s">
        <v>112</v>
      </c>
      <c r="B60" s="2" t="s">
        <v>118</v>
      </c>
      <c r="C60" s="32">
        <f>C61+C64+C69</f>
        <v>82926352.49000001</v>
      </c>
    </row>
    <row r="61" spans="1:3" ht="24.75" customHeight="1" x14ac:dyDescent="0.2">
      <c r="A61" s="124" t="s">
        <v>170</v>
      </c>
      <c r="B61" s="3" t="s">
        <v>33</v>
      </c>
      <c r="C61" s="32">
        <f>C62</f>
        <v>28643500</v>
      </c>
    </row>
    <row r="62" spans="1:3" ht="24.75" customHeight="1" x14ac:dyDescent="0.2">
      <c r="A62" s="126" t="s">
        <v>171</v>
      </c>
      <c r="B62" s="3" t="s">
        <v>32</v>
      </c>
      <c r="C62" s="35">
        <f>C63</f>
        <v>28643500</v>
      </c>
    </row>
    <row r="63" spans="1:3" ht="25.5" x14ac:dyDescent="0.2">
      <c r="A63" s="126" t="s">
        <v>314</v>
      </c>
      <c r="B63" s="3" t="s">
        <v>31</v>
      </c>
      <c r="C63" s="35">
        <v>28643500</v>
      </c>
    </row>
    <row r="64" spans="1:3" ht="24.75" customHeight="1" x14ac:dyDescent="0.2">
      <c r="A64" s="124" t="s">
        <v>172</v>
      </c>
      <c r="B64" s="3" t="s">
        <v>34</v>
      </c>
      <c r="C64" s="32">
        <f>C65+C68</f>
        <v>1007453.6799999999</v>
      </c>
    </row>
    <row r="65" spans="1:3" ht="38.25" x14ac:dyDescent="0.2">
      <c r="A65" s="126" t="s">
        <v>349</v>
      </c>
      <c r="B65" s="3" t="s">
        <v>35</v>
      </c>
      <c r="C65" s="35">
        <f>C66</f>
        <v>856600</v>
      </c>
    </row>
    <row r="66" spans="1:3" ht="38.25" x14ac:dyDescent="0.2">
      <c r="A66" s="126" t="s">
        <v>350</v>
      </c>
      <c r="B66" s="3" t="s">
        <v>36</v>
      </c>
      <c r="C66" s="35">
        <v>856600</v>
      </c>
    </row>
    <row r="67" spans="1:3" ht="25.5" x14ac:dyDescent="0.2">
      <c r="A67" s="126" t="s">
        <v>302</v>
      </c>
      <c r="B67" s="3" t="s">
        <v>303</v>
      </c>
      <c r="C67" s="35">
        <f>C68</f>
        <v>150853.68</v>
      </c>
    </row>
    <row r="68" spans="1:3" ht="25.5" x14ac:dyDescent="0.2">
      <c r="A68" s="126" t="s">
        <v>304</v>
      </c>
      <c r="B68" s="3" t="s">
        <v>305</v>
      </c>
      <c r="C68" s="35">
        <f>41130.79+109722.89</f>
        <v>150853.68</v>
      </c>
    </row>
    <row r="69" spans="1:3" ht="24.75" customHeight="1" x14ac:dyDescent="0.2">
      <c r="A69" s="130" t="s">
        <v>83</v>
      </c>
      <c r="B69" s="3" t="s">
        <v>37</v>
      </c>
      <c r="C69" s="32">
        <f>C71</f>
        <v>53275398.810000002</v>
      </c>
    </row>
    <row r="70" spans="1:3" ht="24.75" customHeight="1" x14ac:dyDescent="0.2">
      <c r="A70" s="131" t="s">
        <v>125</v>
      </c>
      <c r="B70" s="3" t="s">
        <v>38</v>
      </c>
      <c r="C70" s="35">
        <f>C71</f>
        <v>53275398.810000002</v>
      </c>
    </row>
    <row r="71" spans="1:3" ht="24.75" customHeight="1" x14ac:dyDescent="0.2">
      <c r="A71" s="126" t="s">
        <v>161</v>
      </c>
      <c r="B71" s="3" t="s">
        <v>39</v>
      </c>
      <c r="C71" s="35">
        <f>3000038.02+310213.75+518019.25+9134071.95+75000+47000+10000000+10000000+326790.39+172160.28+100000+86080.14+9000000+8319285.03+2200000-13260</f>
        <v>53275398.810000002</v>
      </c>
    </row>
    <row r="72" spans="1:3" ht="24.75" customHeight="1" x14ac:dyDescent="0.2">
      <c r="A72" s="124" t="s">
        <v>411</v>
      </c>
      <c r="B72" s="2" t="s">
        <v>414</v>
      </c>
      <c r="C72" s="32">
        <f>C73</f>
        <v>55592</v>
      </c>
    </row>
    <row r="73" spans="1:3" ht="24.75" customHeight="1" x14ac:dyDescent="0.2">
      <c r="A73" s="126" t="s">
        <v>412</v>
      </c>
      <c r="B73" s="3" t="s">
        <v>415</v>
      </c>
      <c r="C73" s="35">
        <f>C74</f>
        <v>55592</v>
      </c>
    </row>
    <row r="74" spans="1:3" ht="24.75" customHeight="1" x14ac:dyDescent="0.2">
      <c r="A74" s="126" t="s">
        <v>413</v>
      </c>
      <c r="B74" s="3" t="s">
        <v>416</v>
      </c>
      <c r="C74" s="35">
        <v>55592</v>
      </c>
    </row>
    <row r="75" spans="1:3" ht="24.75" customHeight="1" x14ac:dyDescent="0.2">
      <c r="A75" s="130" t="s">
        <v>119</v>
      </c>
      <c r="B75" s="36"/>
      <c r="C75" s="32">
        <f>C59+C11</f>
        <v>107061884.49000001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workbookViewId="0">
      <selection activeCell="A8" sqref="A8:C8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8" t="s">
        <v>162</v>
      </c>
      <c r="C1" s="148"/>
      <c r="D1" s="148"/>
    </row>
    <row r="2" spans="1:4" ht="15.75" customHeight="1" x14ac:dyDescent="0.2">
      <c r="A2" s="120"/>
      <c r="B2" s="148" t="s">
        <v>123</v>
      </c>
      <c r="C2" s="148"/>
      <c r="D2" s="148"/>
    </row>
    <row r="3" spans="1:4" ht="15.75" customHeight="1" x14ac:dyDescent="0.2">
      <c r="A3" s="120"/>
      <c r="B3" s="148" t="s">
        <v>93</v>
      </c>
      <c r="C3" s="148"/>
      <c r="D3" s="148"/>
    </row>
    <row r="4" spans="1:4" ht="15.75" customHeight="1" x14ac:dyDescent="0.2">
      <c r="A4" s="120"/>
      <c r="B4" s="148" t="s">
        <v>47</v>
      </c>
      <c r="C4" s="148"/>
      <c r="D4" s="148"/>
    </row>
    <row r="5" spans="1:4" ht="15.75" customHeight="1" x14ac:dyDescent="0.2">
      <c r="A5" s="120"/>
      <c r="B5" s="148"/>
      <c r="C5" s="148"/>
      <c r="D5" s="148"/>
    </row>
    <row r="6" spans="1:4" ht="15.75" x14ac:dyDescent="0.25">
      <c r="A6" s="120"/>
      <c r="B6" s="120"/>
      <c r="C6" s="122"/>
    </row>
    <row r="7" spans="1:4" ht="32.25" customHeight="1" x14ac:dyDescent="0.25">
      <c r="A7" s="147" t="s">
        <v>397</v>
      </c>
      <c r="B7" s="147"/>
      <c r="C7" s="147"/>
      <c r="D7" s="147"/>
    </row>
    <row r="8" spans="1:4" ht="16.5" x14ac:dyDescent="0.25">
      <c r="A8" s="147"/>
      <c r="B8" s="147"/>
      <c r="C8" s="147"/>
    </row>
    <row r="9" spans="1:4" x14ac:dyDescent="0.2">
      <c r="D9" s="120" t="s">
        <v>183</v>
      </c>
    </row>
    <row r="10" spans="1:4" ht="38.25" x14ac:dyDescent="0.2">
      <c r="A10" s="123" t="s">
        <v>132</v>
      </c>
      <c r="B10" s="2" t="s">
        <v>133</v>
      </c>
      <c r="C10" s="2" t="s">
        <v>365</v>
      </c>
      <c r="D10" s="2" t="s">
        <v>371</v>
      </c>
    </row>
    <row r="11" spans="1:4" ht="25.5" x14ac:dyDescent="0.2">
      <c r="A11" s="124" t="s">
        <v>110</v>
      </c>
      <c r="B11" s="2" t="s">
        <v>116</v>
      </c>
      <c r="C11" s="32">
        <f>C12+C16+C26+C37+C48+C55</f>
        <v>19161110</v>
      </c>
      <c r="D11" s="32">
        <f>D12+D16+D26+D37+D48+D55</f>
        <v>19833690</v>
      </c>
    </row>
    <row r="12" spans="1:4" ht="25.5" x14ac:dyDescent="0.2">
      <c r="A12" s="124" t="s">
        <v>40</v>
      </c>
      <c r="B12" s="2" t="s">
        <v>184</v>
      </c>
      <c r="C12" s="125">
        <f>C13</f>
        <v>6297600</v>
      </c>
      <c r="D12" s="125">
        <f>D13</f>
        <v>6423500</v>
      </c>
    </row>
    <row r="13" spans="1:4" x14ac:dyDescent="0.2">
      <c r="A13" s="126" t="s">
        <v>185</v>
      </c>
      <c r="B13" s="3" t="s">
        <v>186</v>
      </c>
      <c r="C13" s="127">
        <f>C14+C15</f>
        <v>6297600</v>
      </c>
      <c r="D13" s="127">
        <f>D14+D15</f>
        <v>6423500</v>
      </c>
    </row>
    <row r="14" spans="1:4" ht="165.75" x14ac:dyDescent="0.2">
      <c r="A14" s="126" t="s">
        <v>369</v>
      </c>
      <c r="B14" s="3" t="s">
        <v>187</v>
      </c>
      <c r="C14" s="127">
        <v>6272600</v>
      </c>
      <c r="D14" s="127">
        <v>6398500</v>
      </c>
    </row>
    <row r="15" spans="1:4" ht="102" x14ac:dyDescent="0.2">
      <c r="A15" s="126" t="s">
        <v>370</v>
      </c>
      <c r="B15" s="3" t="s">
        <v>188</v>
      </c>
      <c r="C15" s="127">
        <v>25000</v>
      </c>
      <c r="D15" s="127">
        <v>25000</v>
      </c>
    </row>
    <row r="16" spans="1:4" ht="25.5" x14ac:dyDescent="0.2">
      <c r="A16" s="124" t="s">
        <v>41</v>
      </c>
      <c r="B16" s="2" t="s">
        <v>189</v>
      </c>
      <c r="C16" s="125">
        <f>C17</f>
        <v>8976310</v>
      </c>
      <c r="D16" s="125">
        <f>D17</f>
        <v>9520890</v>
      </c>
    </row>
    <row r="17" spans="1:4" ht="25.5" x14ac:dyDescent="0.2">
      <c r="A17" s="126" t="s">
        <v>190</v>
      </c>
      <c r="B17" s="3" t="s">
        <v>191</v>
      </c>
      <c r="C17" s="127">
        <f>C18+C20+C22+C24</f>
        <v>8976310</v>
      </c>
      <c r="D17" s="127">
        <f>D18+D20+D22+D24</f>
        <v>9520890</v>
      </c>
    </row>
    <row r="18" spans="1:4" ht="51" x14ac:dyDescent="0.2">
      <c r="A18" s="128" t="s">
        <v>192</v>
      </c>
      <c r="B18" s="3" t="s">
        <v>193</v>
      </c>
      <c r="C18" s="127">
        <f>C19</f>
        <v>4722590</v>
      </c>
      <c r="D18" s="127">
        <f>D19</f>
        <v>4997480</v>
      </c>
    </row>
    <row r="19" spans="1:4" ht="76.5" x14ac:dyDescent="0.2">
      <c r="A19" s="128" t="s">
        <v>309</v>
      </c>
      <c r="B19" s="3" t="s">
        <v>291</v>
      </c>
      <c r="C19" s="127">
        <v>4722590</v>
      </c>
      <c r="D19" s="127">
        <v>4997480</v>
      </c>
    </row>
    <row r="20" spans="1:4" ht="63.75" x14ac:dyDescent="0.2">
      <c r="A20" s="128" t="s">
        <v>194</v>
      </c>
      <c r="B20" s="3" t="s">
        <v>195</v>
      </c>
      <c r="C20" s="127">
        <f>C21</f>
        <v>21790</v>
      </c>
      <c r="D20" s="127">
        <f>D21</f>
        <v>23060</v>
      </c>
    </row>
    <row r="21" spans="1:4" ht="89.25" x14ac:dyDescent="0.2">
      <c r="A21" s="128" t="s">
        <v>310</v>
      </c>
      <c r="B21" s="3" t="s">
        <v>292</v>
      </c>
      <c r="C21" s="127">
        <v>21790</v>
      </c>
      <c r="D21" s="127">
        <v>23060</v>
      </c>
    </row>
    <row r="22" spans="1:4" ht="51" x14ac:dyDescent="0.2">
      <c r="A22" s="128" t="s">
        <v>196</v>
      </c>
      <c r="B22" s="3" t="s">
        <v>197</v>
      </c>
      <c r="C22" s="127">
        <f>C23</f>
        <v>4699380</v>
      </c>
      <c r="D22" s="127">
        <f>D23</f>
        <v>4976960</v>
      </c>
    </row>
    <row r="23" spans="1:4" ht="76.5" x14ac:dyDescent="0.2">
      <c r="A23" s="128" t="s">
        <v>311</v>
      </c>
      <c r="B23" s="3" t="s">
        <v>293</v>
      </c>
      <c r="C23" s="127">
        <v>4699380</v>
      </c>
      <c r="D23" s="127">
        <v>4976960</v>
      </c>
    </row>
    <row r="24" spans="1:4" ht="51" x14ac:dyDescent="0.2">
      <c r="A24" s="128" t="s">
        <v>198</v>
      </c>
      <c r="B24" s="3" t="s">
        <v>199</v>
      </c>
      <c r="C24" s="127">
        <f>C25</f>
        <v>-467450</v>
      </c>
      <c r="D24" s="127">
        <f>D25</f>
        <v>-476610</v>
      </c>
    </row>
    <row r="25" spans="1:4" ht="76.5" x14ac:dyDescent="0.2">
      <c r="A25" s="128" t="s">
        <v>312</v>
      </c>
      <c r="B25" s="3" t="s">
        <v>294</v>
      </c>
      <c r="C25" s="127">
        <v>-467450</v>
      </c>
      <c r="D25" s="127">
        <v>-476610</v>
      </c>
    </row>
    <row r="26" spans="1:4" ht="25.5" x14ac:dyDescent="0.2">
      <c r="A26" s="124" t="s">
        <v>42</v>
      </c>
      <c r="B26" s="2" t="s">
        <v>200</v>
      </c>
      <c r="C26" s="125">
        <f>C27+C32+C29</f>
        <v>1327200</v>
      </c>
      <c r="D26" s="125">
        <f>D27+D32+D29</f>
        <v>1329300</v>
      </c>
    </row>
    <row r="27" spans="1:4" x14ac:dyDescent="0.2">
      <c r="A27" s="126" t="s">
        <v>201</v>
      </c>
      <c r="B27" s="3" t="s">
        <v>202</v>
      </c>
      <c r="C27" s="127">
        <f>C28</f>
        <v>457000</v>
      </c>
      <c r="D27" s="127">
        <f>D28</f>
        <v>458000</v>
      </c>
    </row>
    <row r="28" spans="1:4" ht="38.25" x14ac:dyDescent="0.2">
      <c r="A28" s="126" t="s">
        <v>203</v>
      </c>
      <c r="B28" s="3" t="s">
        <v>204</v>
      </c>
      <c r="C28" s="127">
        <v>457000</v>
      </c>
      <c r="D28" s="127">
        <v>458000</v>
      </c>
    </row>
    <row r="29" spans="1:4" x14ac:dyDescent="0.2">
      <c r="A29" s="126" t="s">
        <v>295</v>
      </c>
      <c r="B29" s="3" t="s">
        <v>296</v>
      </c>
      <c r="C29" s="127">
        <f>C30+C31</f>
        <v>68200</v>
      </c>
      <c r="D29" s="127">
        <f>D30+D31</f>
        <v>68300</v>
      </c>
    </row>
    <row r="30" spans="1:4" x14ac:dyDescent="0.2">
      <c r="A30" s="126" t="s">
        <v>297</v>
      </c>
      <c r="B30" s="3" t="s">
        <v>298</v>
      </c>
      <c r="C30" s="127">
        <v>17000</v>
      </c>
      <c r="D30" s="127">
        <v>17000</v>
      </c>
    </row>
    <row r="31" spans="1:4" x14ac:dyDescent="0.2">
      <c r="A31" s="126" t="s">
        <v>299</v>
      </c>
      <c r="B31" s="3" t="s">
        <v>300</v>
      </c>
      <c r="C31" s="127">
        <v>51200</v>
      </c>
      <c r="D31" s="127">
        <v>51300</v>
      </c>
    </row>
    <row r="32" spans="1:4" x14ac:dyDescent="0.2">
      <c r="A32" s="128" t="s">
        <v>205</v>
      </c>
      <c r="B32" s="3" t="s">
        <v>206</v>
      </c>
      <c r="C32" s="127">
        <f>C33+C35</f>
        <v>802000</v>
      </c>
      <c r="D32" s="127">
        <f>D33+D35</f>
        <v>803000</v>
      </c>
    </row>
    <row r="33" spans="1:4" x14ac:dyDescent="0.2">
      <c r="A33" s="128" t="s">
        <v>207</v>
      </c>
      <c r="B33" s="3" t="s">
        <v>208</v>
      </c>
      <c r="C33" s="127">
        <f>C34</f>
        <v>645000</v>
      </c>
      <c r="D33" s="127">
        <f>D34</f>
        <v>645000</v>
      </c>
    </row>
    <row r="34" spans="1:4" ht="25.5" x14ac:dyDescent="0.2">
      <c r="A34" s="128" t="s">
        <v>209</v>
      </c>
      <c r="B34" s="3" t="s">
        <v>210</v>
      </c>
      <c r="C34" s="127">
        <v>645000</v>
      </c>
      <c r="D34" s="127">
        <v>645000</v>
      </c>
    </row>
    <row r="35" spans="1:4" x14ac:dyDescent="0.2">
      <c r="A35" s="128" t="s">
        <v>211</v>
      </c>
      <c r="B35" s="3" t="s">
        <v>212</v>
      </c>
      <c r="C35" s="127">
        <f>C36</f>
        <v>157000</v>
      </c>
      <c r="D35" s="127">
        <f>D36</f>
        <v>158000</v>
      </c>
    </row>
    <row r="36" spans="1:4" ht="25.5" x14ac:dyDescent="0.2">
      <c r="A36" s="128" t="s">
        <v>213</v>
      </c>
      <c r="B36" s="3" t="s">
        <v>214</v>
      </c>
      <c r="C36" s="127">
        <v>157000</v>
      </c>
      <c r="D36" s="127">
        <v>158000</v>
      </c>
    </row>
    <row r="37" spans="1:4" ht="25.5" x14ac:dyDescent="0.2">
      <c r="A37" s="124" t="s">
        <v>43</v>
      </c>
      <c r="B37" s="2" t="s">
        <v>215</v>
      </c>
      <c r="C37" s="125">
        <f>C38+C45</f>
        <v>2090000</v>
      </c>
      <c r="D37" s="125">
        <f>D38+D45</f>
        <v>2090000</v>
      </c>
    </row>
    <row r="38" spans="1:4" ht="63.75" x14ac:dyDescent="0.2">
      <c r="A38" s="126" t="s">
        <v>216</v>
      </c>
      <c r="B38" s="3" t="s">
        <v>217</v>
      </c>
      <c r="C38" s="127">
        <f>C39+C41+C43</f>
        <v>1330000</v>
      </c>
      <c r="D38" s="127">
        <f>D39+D41+D43</f>
        <v>1330000</v>
      </c>
    </row>
    <row r="39" spans="1:4" ht="51" x14ac:dyDescent="0.2">
      <c r="A39" s="126" t="s">
        <v>218</v>
      </c>
      <c r="B39" s="3" t="s">
        <v>219</v>
      </c>
      <c r="C39" s="127">
        <f>C40</f>
        <v>230000</v>
      </c>
      <c r="D39" s="127">
        <f>D40</f>
        <v>230000</v>
      </c>
    </row>
    <row r="40" spans="1:4" ht="63.75" x14ac:dyDescent="0.2">
      <c r="A40" s="128" t="s">
        <v>220</v>
      </c>
      <c r="B40" s="3" t="s">
        <v>221</v>
      </c>
      <c r="C40" s="127">
        <v>230000</v>
      </c>
      <c r="D40" s="127">
        <v>230000</v>
      </c>
    </row>
    <row r="41" spans="1:4" ht="63.75" x14ac:dyDescent="0.2">
      <c r="A41" s="126" t="s">
        <v>313</v>
      </c>
      <c r="B41" s="3" t="s">
        <v>222</v>
      </c>
      <c r="C41" s="127">
        <f>C42</f>
        <v>100000</v>
      </c>
      <c r="D41" s="127">
        <f>D42</f>
        <v>100000</v>
      </c>
    </row>
    <row r="42" spans="1:4" ht="51" x14ac:dyDescent="0.2">
      <c r="A42" s="126" t="s">
        <v>0</v>
      </c>
      <c r="B42" s="3" t="s">
        <v>1</v>
      </c>
      <c r="C42" s="127">
        <v>100000</v>
      </c>
      <c r="D42" s="127">
        <v>100000</v>
      </c>
    </row>
    <row r="43" spans="1:4" ht="25.5" x14ac:dyDescent="0.2">
      <c r="A43" s="126" t="s">
        <v>2</v>
      </c>
      <c r="B43" s="3" t="s">
        <v>3</v>
      </c>
      <c r="C43" s="127">
        <f>C44</f>
        <v>1000000</v>
      </c>
      <c r="D43" s="127">
        <f>D44</f>
        <v>1000000</v>
      </c>
    </row>
    <row r="44" spans="1:4" ht="25.5" x14ac:dyDescent="0.2">
      <c r="A44" s="128" t="s">
        <v>4</v>
      </c>
      <c r="B44" s="3" t="s">
        <v>5</v>
      </c>
      <c r="C44" s="127">
        <v>1000000</v>
      </c>
      <c r="D44" s="127">
        <v>1000000</v>
      </c>
    </row>
    <row r="45" spans="1:4" ht="63.75" x14ac:dyDescent="0.2">
      <c r="A45" s="128" t="s">
        <v>301</v>
      </c>
      <c r="B45" s="3" t="s">
        <v>6</v>
      </c>
      <c r="C45" s="127">
        <f>C46</f>
        <v>760000</v>
      </c>
      <c r="D45" s="127">
        <f>D46</f>
        <v>760000</v>
      </c>
    </row>
    <row r="46" spans="1:4" ht="63.75" x14ac:dyDescent="0.2">
      <c r="A46" s="128" t="s">
        <v>7</v>
      </c>
      <c r="B46" s="3" t="s">
        <v>8</v>
      </c>
      <c r="C46" s="127">
        <f>C47</f>
        <v>760000</v>
      </c>
      <c r="D46" s="127">
        <f>D47</f>
        <v>760000</v>
      </c>
    </row>
    <row r="47" spans="1:4" ht="63.75" x14ac:dyDescent="0.2">
      <c r="A47" s="128" t="s">
        <v>9</v>
      </c>
      <c r="B47" s="3" t="s">
        <v>10</v>
      </c>
      <c r="C47" s="127">
        <v>760000</v>
      </c>
      <c r="D47" s="127">
        <v>760000</v>
      </c>
    </row>
    <row r="48" spans="1:4" ht="25.5" x14ac:dyDescent="0.2">
      <c r="A48" s="124" t="s">
        <v>44</v>
      </c>
      <c r="B48" s="2" t="s">
        <v>11</v>
      </c>
      <c r="C48" s="125">
        <f>C49+C52</f>
        <v>450000</v>
      </c>
      <c r="D48" s="125">
        <f>D49+D52</f>
        <v>450000</v>
      </c>
    </row>
    <row r="49" spans="1:4" x14ac:dyDescent="0.2">
      <c r="A49" s="126" t="s">
        <v>12</v>
      </c>
      <c r="B49" s="3" t="s">
        <v>13</v>
      </c>
      <c r="C49" s="127">
        <f>C50</f>
        <v>300000</v>
      </c>
      <c r="D49" s="127">
        <f>D50</f>
        <v>300000</v>
      </c>
    </row>
    <row r="50" spans="1:4" x14ac:dyDescent="0.2">
      <c r="A50" s="126" t="s">
        <v>14</v>
      </c>
      <c r="B50" s="3" t="s">
        <v>15</v>
      </c>
      <c r="C50" s="127">
        <f>C51</f>
        <v>300000</v>
      </c>
      <c r="D50" s="127">
        <f>D51</f>
        <v>300000</v>
      </c>
    </row>
    <row r="51" spans="1:4" ht="25.5" x14ac:dyDescent="0.2">
      <c r="A51" s="126" t="s">
        <v>16</v>
      </c>
      <c r="B51" s="3" t="s">
        <v>17</v>
      </c>
      <c r="C51" s="127">
        <v>300000</v>
      </c>
      <c r="D51" s="127">
        <v>300000</v>
      </c>
    </row>
    <row r="52" spans="1:4" s="129" customFormat="1" x14ac:dyDescent="0.2">
      <c r="A52" s="126" t="s">
        <v>18</v>
      </c>
      <c r="B52" s="3" t="s">
        <v>19</v>
      </c>
      <c r="C52" s="127">
        <f>C53</f>
        <v>150000</v>
      </c>
      <c r="D52" s="127">
        <f>D53</f>
        <v>150000</v>
      </c>
    </row>
    <row r="53" spans="1:4" x14ac:dyDescent="0.2">
      <c r="A53" s="126" t="s">
        <v>20</v>
      </c>
      <c r="B53" s="3" t="s">
        <v>21</v>
      </c>
      <c r="C53" s="127">
        <f>C54</f>
        <v>150000</v>
      </c>
      <c r="D53" s="127">
        <f>D54</f>
        <v>150000</v>
      </c>
    </row>
    <row r="54" spans="1:4" x14ac:dyDescent="0.2">
      <c r="A54" s="126" t="s">
        <v>22</v>
      </c>
      <c r="B54" s="3" t="s">
        <v>23</v>
      </c>
      <c r="C54" s="127">
        <v>150000</v>
      </c>
      <c r="D54" s="127">
        <v>150000</v>
      </c>
    </row>
    <row r="55" spans="1:4" ht="25.5" x14ac:dyDescent="0.2">
      <c r="A55" s="124" t="s">
        <v>45</v>
      </c>
      <c r="B55" s="2" t="s">
        <v>24</v>
      </c>
      <c r="C55" s="125">
        <f t="shared" ref="C55:D57" si="0">C56</f>
        <v>20000</v>
      </c>
      <c r="D55" s="125">
        <f t="shared" si="0"/>
        <v>20000</v>
      </c>
    </row>
    <row r="56" spans="1:4" ht="25.5" x14ac:dyDescent="0.2">
      <c r="A56" s="126" t="s">
        <v>25</v>
      </c>
      <c r="B56" s="3" t="s">
        <v>26</v>
      </c>
      <c r="C56" s="127">
        <f t="shared" si="0"/>
        <v>20000</v>
      </c>
      <c r="D56" s="127">
        <f t="shared" si="0"/>
        <v>20000</v>
      </c>
    </row>
    <row r="57" spans="1:4" ht="25.5" x14ac:dyDescent="0.2">
      <c r="A57" s="126" t="s">
        <v>27</v>
      </c>
      <c r="B57" s="3" t="s">
        <v>28</v>
      </c>
      <c r="C57" s="127">
        <f t="shared" si="0"/>
        <v>20000</v>
      </c>
      <c r="D57" s="127">
        <f t="shared" si="0"/>
        <v>20000</v>
      </c>
    </row>
    <row r="58" spans="1:4" ht="38.25" x14ac:dyDescent="0.2">
      <c r="A58" s="126" t="s">
        <v>29</v>
      </c>
      <c r="B58" s="3" t="s">
        <v>30</v>
      </c>
      <c r="C58" s="127">
        <v>20000</v>
      </c>
      <c r="D58" s="127">
        <v>20000</v>
      </c>
    </row>
    <row r="59" spans="1:4" ht="25.5" x14ac:dyDescent="0.2">
      <c r="A59" s="124" t="s">
        <v>111</v>
      </c>
      <c r="B59" s="2" t="s">
        <v>117</v>
      </c>
      <c r="C59" s="32">
        <f>C60</f>
        <v>31143117.620000001</v>
      </c>
      <c r="D59" s="32">
        <f>D60</f>
        <v>30582417.620000001</v>
      </c>
    </row>
    <row r="60" spans="1:4" ht="25.5" x14ac:dyDescent="0.2">
      <c r="A60" s="124" t="s">
        <v>112</v>
      </c>
      <c r="B60" s="2" t="s">
        <v>118</v>
      </c>
      <c r="C60" s="32">
        <f>C61+C64+C69</f>
        <v>31143117.620000001</v>
      </c>
      <c r="D60" s="32">
        <f>D61+D64+D69</f>
        <v>30582417.620000001</v>
      </c>
    </row>
    <row r="61" spans="1:4" x14ac:dyDescent="0.2">
      <c r="A61" s="124" t="s">
        <v>170</v>
      </c>
      <c r="B61" s="3" t="s">
        <v>33</v>
      </c>
      <c r="C61" s="32">
        <f>C62</f>
        <v>28723300</v>
      </c>
      <c r="D61" s="32">
        <f>D62</f>
        <v>28128300</v>
      </c>
    </row>
    <row r="62" spans="1:4" x14ac:dyDescent="0.2">
      <c r="A62" s="126" t="s">
        <v>171</v>
      </c>
      <c r="B62" s="3" t="s">
        <v>32</v>
      </c>
      <c r="C62" s="35">
        <f>C63</f>
        <v>28723300</v>
      </c>
      <c r="D62" s="35">
        <f>D63</f>
        <v>28128300</v>
      </c>
    </row>
    <row r="63" spans="1:4" ht="27" customHeight="1" x14ac:dyDescent="0.2">
      <c r="A63" s="126" t="s">
        <v>314</v>
      </c>
      <c r="B63" s="3" t="s">
        <v>31</v>
      </c>
      <c r="C63" s="35">
        <v>28723300</v>
      </c>
      <c r="D63" s="35">
        <v>28128300</v>
      </c>
    </row>
    <row r="64" spans="1:4" x14ac:dyDescent="0.2">
      <c r="A64" s="124" t="s">
        <v>172</v>
      </c>
      <c r="B64" s="3" t="s">
        <v>34</v>
      </c>
      <c r="C64" s="32">
        <f>C65+C68</f>
        <v>1089453.68</v>
      </c>
      <c r="D64" s="32">
        <f>D65+D68</f>
        <v>1123753.68</v>
      </c>
    </row>
    <row r="65" spans="1:4" ht="38.25" x14ac:dyDescent="0.2">
      <c r="A65" s="126" t="s">
        <v>349</v>
      </c>
      <c r="B65" s="3" t="s">
        <v>35</v>
      </c>
      <c r="C65" s="35">
        <f>C66</f>
        <v>938600</v>
      </c>
      <c r="D65" s="35">
        <f>D66</f>
        <v>972900</v>
      </c>
    </row>
    <row r="66" spans="1:4" ht="38.25" x14ac:dyDescent="0.2">
      <c r="A66" s="126" t="s">
        <v>350</v>
      </c>
      <c r="B66" s="3" t="s">
        <v>36</v>
      </c>
      <c r="C66" s="35">
        <v>938600</v>
      </c>
      <c r="D66" s="35">
        <v>972900</v>
      </c>
    </row>
    <row r="67" spans="1:4" ht="25.5" x14ac:dyDescent="0.2">
      <c r="A67" s="126" t="s">
        <v>302</v>
      </c>
      <c r="B67" s="3" t="s">
        <v>303</v>
      </c>
      <c r="C67" s="35">
        <f>C68</f>
        <v>150853.68</v>
      </c>
      <c r="D67" s="35">
        <f>D68</f>
        <v>150853.68</v>
      </c>
    </row>
    <row r="68" spans="1:4" ht="25.5" x14ac:dyDescent="0.2">
      <c r="A68" s="126" t="s">
        <v>304</v>
      </c>
      <c r="B68" s="3" t="s">
        <v>305</v>
      </c>
      <c r="C68" s="35">
        <f>41130.79+109722.89</f>
        <v>150853.68</v>
      </c>
      <c r="D68" s="35">
        <f>109722.89+41130.79</f>
        <v>150853.68</v>
      </c>
    </row>
    <row r="69" spans="1:4" x14ac:dyDescent="0.2">
      <c r="A69" s="130" t="s">
        <v>83</v>
      </c>
      <c r="B69" s="3" t="s">
        <v>37</v>
      </c>
      <c r="C69" s="32">
        <f>C71</f>
        <v>1330363.94</v>
      </c>
      <c r="D69" s="32">
        <f>D71</f>
        <v>1330363.94</v>
      </c>
    </row>
    <row r="70" spans="1:4" x14ac:dyDescent="0.2">
      <c r="A70" s="131" t="s">
        <v>125</v>
      </c>
      <c r="B70" s="3" t="s">
        <v>38</v>
      </c>
      <c r="C70" s="35">
        <f>C71</f>
        <v>1330363.94</v>
      </c>
      <c r="D70" s="35">
        <f>D71</f>
        <v>1330363.94</v>
      </c>
    </row>
    <row r="71" spans="1:4" ht="25.5" x14ac:dyDescent="0.2">
      <c r="A71" s="126" t="s">
        <v>161</v>
      </c>
      <c r="B71" s="3" t="s">
        <v>39</v>
      </c>
      <c r="C71" s="35">
        <v>1330363.94</v>
      </c>
      <c r="D71" s="35">
        <v>1330363.94</v>
      </c>
    </row>
    <row r="72" spans="1:4" x14ac:dyDescent="0.2">
      <c r="A72" s="130" t="s">
        <v>119</v>
      </c>
      <c r="B72" s="36"/>
      <c r="C72" s="32">
        <f>C59+C11</f>
        <v>50304227.620000005</v>
      </c>
      <c r="D72" s="32">
        <f>D59+D11</f>
        <v>50416107.620000005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8"/>
  <sheetViews>
    <sheetView topLeftCell="A205" workbookViewId="0">
      <selection activeCell="A174" sqref="A174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3" style="9" customWidth="1"/>
    <col min="8" max="8" width="11.85546875" style="9" customWidth="1"/>
    <col min="9" max="16384" width="9.140625" style="9"/>
  </cols>
  <sheetData>
    <row r="1" spans="1:11" x14ac:dyDescent="0.2">
      <c r="F1" s="150" t="s">
        <v>162</v>
      </c>
      <c r="G1" s="150"/>
      <c r="H1" s="150"/>
    </row>
    <row r="2" spans="1:11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5"/>
      <c r="J2" s="5"/>
    </row>
    <row r="3" spans="1:11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5"/>
      <c r="J3" s="5"/>
    </row>
    <row r="4" spans="1:11" x14ac:dyDescent="0.2">
      <c r="A4" s="39"/>
      <c r="B4" s="39"/>
      <c r="C4" s="39"/>
      <c r="D4" s="150" t="s">
        <v>47</v>
      </c>
      <c r="E4" s="151"/>
      <c r="F4" s="151"/>
      <c r="G4" s="151"/>
      <c r="H4" s="151"/>
      <c r="I4" s="5"/>
      <c r="J4" s="5"/>
    </row>
    <row r="5" spans="1:11" x14ac:dyDescent="0.2">
      <c r="A5" s="39"/>
      <c r="B5" s="39"/>
      <c r="C5" s="39"/>
      <c r="D5" s="40"/>
      <c r="E5" s="150"/>
      <c r="F5" s="151"/>
      <c r="G5" s="151"/>
      <c r="H5" s="151"/>
      <c r="I5" s="5"/>
      <c r="J5" s="5"/>
    </row>
    <row r="6" spans="1:11" ht="15.75" x14ac:dyDescent="0.25">
      <c r="A6" s="149"/>
      <c r="B6" s="149"/>
      <c r="C6" s="149"/>
      <c r="D6" s="149"/>
      <c r="E6" s="149"/>
      <c r="F6" s="149"/>
      <c r="G6" s="149"/>
      <c r="H6" s="149"/>
      <c r="I6" s="41"/>
      <c r="J6" s="41"/>
    </row>
    <row r="7" spans="1:11" ht="15.75" x14ac:dyDescent="0.25">
      <c r="A7" s="149" t="s">
        <v>75</v>
      </c>
      <c r="B7" s="149"/>
      <c r="C7" s="149"/>
      <c r="D7" s="149"/>
      <c r="E7" s="149"/>
      <c r="F7" s="149"/>
      <c r="G7" s="149"/>
      <c r="H7" s="149"/>
      <c r="I7" s="41"/>
      <c r="J7" s="41"/>
    </row>
    <row r="8" spans="1:11" ht="15.75" x14ac:dyDescent="0.25">
      <c r="A8" s="149" t="s">
        <v>306</v>
      </c>
      <c r="B8" s="149"/>
      <c r="C8" s="149"/>
      <c r="D8" s="149"/>
      <c r="E8" s="149"/>
      <c r="F8" s="149"/>
      <c r="G8" s="149"/>
      <c r="H8" s="149"/>
      <c r="I8" s="41"/>
      <c r="J8" s="41"/>
    </row>
    <row r="9" spans="1:11" ht="15.75" x14ac:dyDescent="0.25">
      <c r="A9" s="149" t="s">
        <v>126</v>
      </c>
      <c r="B9" s="149"/>
      <c r="C9" s="149"/>
      <c r="D9" s="149"/>
      <c r="E9" s="149"/>
      <c r="F9" s="149"/>
      <c r="G9" s="149"/>
      <c r="H9" s="149"/>
      <c r="I9" s="41"/>
      <c r="J9" s="41"/>
      <c r="K9" s="42"/>
    </row>
    <row r="10" spans="1:11" ht="15.75" x14ac:dyDescent="0.25">
      <c r="A10" s="149" t="s">
        <v>76</v>
      </c>
      <c r="B10" s="149"/>
      <c r="C10" s="149"/>
      <c r="D10" s="149"/>
      <c r="E10" s="149"/>
      <c r="F10" s="149"/>
      <c r="G10" s="149"/>
      <c r="H10" s="149"/>
      <c r="I10" s="41"/>
      <c r="J10" s="41"/>
    </row>
    <row r="11" spans="1:11" ht="15.75" x14ac:dyDescent="0.25">
      <c r="A11" s="152" t="s">
        <v>368</v>
      </c>
      <c r="B11" s="152"/>
      <c r="C11" s="152"/>
      <c r="D11" s="152"/>
      <c r="E11" s="152"/>
      <c r="F11" s="152"/>
      <c r="G11" s="152"/>
      <c r="H11" s="152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182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335</v>
      </c>
      <c r="E14" s="18"/>
      <c r="F14" s="20"/>
      <c r="G14" s="46">
        <f>G15+G22+G38+G43+G33</f>
        <v>31865387.149999999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2142602.2799999998</v>
      </c>
      <c r="H15" s="29"/>
    </row>
    <row r="16" spans="1:11" ht="28.5" customHeight="1" x14ac:dyDescent="0.2">
      <c r="A16" s="49" t="s">
        <v>382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2142602.2799999998</v>
      </c>
      <c r="H16" s="29"/>
    </row>
    <row r="17" spans="1:8" ht="38.25" x14ac:dyDescent="0.2">
      <c r="A17" s="49" t="s">
        <v>223</v>
      </c>
      <c r="B17" s="6" t="s">
        <v>103</v>
      </c>
      <c r="C17" s="6" t="s">
        <v>94</v>
      </c>
      <c r="D17" s="7" t="s">
        <v>95</v>
      </c>
      <c r="E17" s="7" t="s">
        <v>224</v>
      </c>
      <c r="F17" s="6"/>
      <c r="G17" s="29">
        <f>G18</f>
        <v>2142602.2799999998</v>
      </c>
      <c r="H17" s="29"/>
    </row>
    <row r="18" spans="1:8" x14ac:dyDescent="0.2">
      <c r="A18" s="49" t="s">
        <v>225</v>
      </c>
      <c r="B18" s="50">
        <v>650</v>
      </c>
      <c r="C18" s="50" t="s">
        <v>94</v>
      </c>
      <c r="D18" s="50" t="s">
        <v>95</v>
      </c>
      <c r="E18" s="6" t="s">
        <v>226</v>
      </c>
      <c r="F18" s="49"/>
      <c r="G18" s="30">
        <f>G19</f>
        <v>2142602.2799999998</v>
      </c>
      <c r="H18" s="51"/>
    </row>
    <row r="19" spans="1:8" x14ac:dyDescent="0.2">
      <c r="A19" s="49" t="s">
        <v>178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2142602.2799999998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100</v>
      </c>
      <c r="G20" s="29">
        <f>G21</f>
        <v>2142602.2799999998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120</v>
      </c>
      <c r="G21" s="29">
        <f>'Пр.9 (вед25)'!G19</f>
        <v>2142602.2799999998</v>
      </c>
      <c r="H21" s="29"/>
    </row>
    <row r="22" spans="1:8" ht="38.25" x14ac:dyDescent="0.2">
      <c r="A22" s="49" t="s">
        <v>364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</row>
    <row r="23" spans="1:8" ht="29.25" customHeight="1" x14ac:dyDescent="0.2">
      <c r="A23" s="49" t="s">
        <v>382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</row>
    <row r="24" spans="1:8" ht="38.2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G25+G29</f>
        <v>13883395.9</v>
      </c>
      <c r="H24" s="31"/>
    </row>
    <row r="25" spans="1:8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</row>
    <row r="26" spans="1:8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'Пр.9 (вед25)'!G28</f>
        <v>13746711.9</v>
      </c>
      <c r="H28" s="31"/>
    </row>
    <row r="29" spans="1:8" ht="38.25" x14ac:dyDescent="0.2">
      <c r="A29" s="52" t="s">
        <v>232</v>
      </c>
      <c r="B29" s="6" t="s">
        <v>103</v>
      </c>
      <c r="C29" s="6" t="s">
        <v>94</v>
      </c>
      <c r="D29" s="7" t="s">
        <v>96</v>
      </c>
      <c r="E29" s="6" t="s">
        <v>231</v>
      </c>
      <c r="F29" s="6"/>
      <c r="G29" s="29">
        <f>G30</f>
        <v>136684</v>
      </c>
      <c r="H29" s="31"/>
    </row>
    <row r="30" spans="1:8" x14ac:dyDescent="0.2">
      <c r="A30" s="49" t="s">
        <v>179</v>
      </c>
      <c r="B30" s="6">
        <v>650</v>
      </c>
      <c r="C30" s="6" t="s">
        <v>94</v>
      </c>
      <c r="D30" s="7" t="s">
        <v>96</v>
      </c>
      <c r="E30" s="7" t="s">
        <v>233</v>
      </c>
      <c r="F30" s="6"/>
      <c r="G30" s="29">
        <f>G31</f>
        <v>136684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233</v>
      </c>
      <c r="F31" s="6">
        <v>500</v>
      </c>
      <c r="G31" s="29">
        <f>G32</f>
        <v>136684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540</v>
      </c>
      <c r="G32" s="29">
        <f>'Пр.9 (вед25)'!G35</f>
        <v>136684</v>
      </c>
      <c r="H32" s="31"/>
    </row>
    <row r="33" spans="1:10" ht="25.5" x14ac:dyDescent="0.2">
      <c r="A33" s="10" t="s">
        <v>381</v>
      </c>
      <c r="B33" s="6" t="s">
        <v>103</v>
      </c>
      <c r="C33" s="6" t="s">
        <v>94</v>
      </c>
      <c r="D33" s="7" t="s">
        <v>380</v>
      </c>
      <c r="E33" s="7"/>
      <c r="F33" s="6"/>
      <c r="G33" s="29">
        <f>G34</f>
        <v>22227</v>
      </c>
      <c r="H33" s="31"/>
      <c r="I33" s="4"/>
      <c r="J33" s="5"/>
    </row>
    <row r="34" spans="1:10" ht="38.25" x14ac:dyDescent="0.2">
      <c r="A34" s="52" t="s">
        <v>232</v>
      </c>
      <c r="B34" s="6" t="s">
        <v>103</v>
      </c>
      <c r="C34" s="6" t="s">
        <v>94</v>
      </c>
      <c r="D34" s="7" t="s">
        <v>380</v>
      </c>
      <c r="E34" s="6" t="s">
        <v>231</v>
      </c>
      <c r="F34" s="6"/>
      <c r="G34" s="29">
        <f>G35</f>
        <v>22227</v>
      </c>
      <c r="H34" s="31"/>
      <c r="I34" s="4"/>
      <c r="J34" s="5"/>
    </row>
    <row r="35" spans="1:10" x14ac:dyDescent="0.2">
      <c r="A35" s="49" t="s">
        <v>179</v>
      </c>
      <c r="B35" s="6">
        <v>650</v>
      </c>
      <c r="C35" s="6" t="s">
        <v>94</v>
      </c>
      <c r="D35" s="7" t="s">
        <v>380</v>
      </c>
      <c r="E35" s="7" t="s">
        <v>233</v>
      </c>
      <c r="F35" s="6"/>
      <c r="G35" s="29">
        <f>G36</f>
        <v>22227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380</v>
      </c>
      <c r="E36" s="7" t="s">
        <v>233</v>
      </c>
      <c r="F36" s="6">
        <v>500</v>
      </c>
      <c r="G36" s="29">
        <f>G37</f>
        <v>22227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380</v>
      </c>
      <c r="E37" s="7" t="s">
        <v>233</v>
      </c>
      <c r="F37" s="6">
        <v>540</v>
      </c>
      <c r="G37" s="29">
        <f>'Пр.9 (вед25)'!G40</f>
        <v>22227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359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(вед25)'!G45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G44+G63+G68</f>
        <v>15717161.970000001</v>
      </c>
      <c r="H43" s="29"/>
    </row>
    <row r="44" spans="1:10" ht="27" customHeight="1" x14ac:dyDescent="0.2">
      <c r="A44" s="49" t="s">
        <v>382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</f>
        <v>10125885.189999999</v>
      </c>
      <c r="H44" s="53"/>
    </row>
    <row r="45" spans="1:10" ht="38.25" x14ac:dyDescent="0.2">
      <c r="A45" s="49" t="s">
        <v>223</v>
      </c>
      <c r="B45" s="6" t="s">
        <v>103</v>
      </c>
      <c r="C45" s="6" t="s">
        <v>94</v>
      </c>
      <c r="D45" s="7" t="s">
        <v>108</v>
      </c>
      <c r="E45" s="7" t="s">
        <v>224</v>
      </c>
      <c r="F45" s="6"/>
      <c r="G45" s="29">
        <f>G46+G55</f>
        <v>10125885.189999999</v>
      </c>
      <c r="H45" s="46"/>
    </row>
    <row r="46" spans="1:10" x14ac:dyDescent="0.2">
      <c r="A46" s="49" t="s">
        <v>228</v>
      </c>
      <c r="B46" s="6">
        <v>650</v>
      </c>
      <c r="C46" s="6" t="s">
        <v>94</v>
      </c>
      <c r="D46" s="7" t="s">
        <v>108</v>
      </c>
      <c r="E46" s="6" t="s">
        <v>229</v>
      </c>
      <c r="F46" s="6"/>
      <c r="G46" s="29">
        <f>G50+G47</f>
        <v>782500</v>
      </c>
      <c r="H46" s="53"/>
    </row>
    <row r="47" spans="1:10" x14ac:dyDescent="0.2">
      <c r="A47" s="49" t="s">
        <v>179</v>
      </c>
      <c r="B47" s="6" t="s">
        <v>103</v>
      </c>
      <c r="C47" s="6" t="s">
        <v>94</v>
      </c>
      <c r="D47" s="7" t="s">
        <v>108</v>
      </c>
      <c r="E47" s="6" t="s">
        <v>230</v>
      </c>
      <c r="F47" s="6"/>
      <c r="G47" s="29">
        <f>G48</f>
        <v>345000</v>
      </c>
      <c r="H47" s="31"/>
    </row>
    <row r="48" spans="1:10" ht="51" x14ac:dyDescent="0.2">
      <c r="A48" s="49" t="s">
        <v>88</v>
      </c>
      <c r="B48" s="6">
        <v>650</v>
      </c>
      <c r="C48" s="6" t="s">
        <v>94</v>
      </c>
      <c r="D48" s="7">
        <v>13</v>
      </c>
      <c r="E48" s="6" t="s">
        <v>230</v>
      </c>
      <c r="F48" s="6">
        <v>100</v>
      </c>
      <c r="G48" s="29">
        <f>G49</f>
        <v>345000</v>
      </c>
      <c r="H48" s="46"/>
    </row>
    <row r="49" spans="1:8" ht="16.5" customHeight="1" x14ac:dyDescent="0.2">
      <c r="A49" s="10" t="s">
        <v>80</v>
      </c>
      <c r="B49" s="6">
        <v>650</v>
      </c>
      <c r="C49" s="6" t="s">
        <v>94</v>
      </c>
      <c r="D49" s="7">
        <v>13</v>
      </c>
      <c r="E49" s="6" t="s">
        <v>230</v>
      </c>
      <c r="F49" s="6">
        <v>120</v>
      </c>
      <c r="G49" s="29">
        <f>'Пр.9 (вед25)'!G52</f>
        <v>345000</v>
      </c>
      <c r="H49" s="46"/>
    </row>
    <row r="50" spans="1:8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238</v>
      </c>
      <c r="F50" s="6"/>
      <c r="G50" s="29">
        <f>G51+G53</f>
        <v>437500</v>
      </c>
      <c r="H50" s="46"/>
    </row>
    <row r="51" spans="1:8" ht="25.5" x14ac:dyDescent="0.2">
      <c r="A51" s="10" t="s">
        <v>156</v>
      </c>
      <c r="B51" s="6">
        <v>650</v>
      </c>
      <c r="C51" s="6" t="s">
        <v>94</v>
      </c>
      <c r="D51" s="7">
        <v>13</v>
      </c>
      <c r="E51" s="7" t="s">
        <v>238</v>
      </c>
      <c r="F51" s="6">
        <v>200</v>
      </c>
      <c r="G51" s="29">
        <f>G52</f>
        <v>197500</v>
      </c>
      <c r="H51" s="46"/>
    </row>
    <row r="52" spans="1:8" ht="25.5" x14ac:dyDescent="0.2">
      <c r="A52" s="10" t="s">
        <v>121</v>
      </c>
      <c r="B52" s="6">
        <v>650</v>
      </c>
      <c r="C52" s="6" t="s">
        <v>94</v>
      </c>
      <c r="D52" s="7">
        <v>13</v>
      </c>
      <c r="E52" s="7" t="s">
        <v>238</v>
      </c>
      <c r="F52" s="6">
        <v>240</v>
      </c>
      <c r="G52" s="29">
        <f>'Пр.9 (вед25)'!G56</f>
        <v>197500</v>
      </c>
      <c r="H52" s="46"/>
    </row>
    <row r="53" spans="1:8" x14ac:dyDescent="0.2">
      <c r="A53" s="10" t="s">
        <v>81</v>
      </c>
      <c r="B53" s="6">
        <v>650</v>
      </c>
      <c r="C53" s="6" t="s">
        <v>94</v>
      </c>
      <c r="D53" s="7">
        <v>13</v>
      </c>
      <c r="E53" s="7" t="s">
        <v>238</v>
      </c>
      <c r="F53" s="6">
        <v>800</v>
      </c>
      <c r="G53" s="29">
        <f>G54</f>
        <v>240000</v>
      </c>
      <c r="H53" s="46"/>
    </row>
    <row r="54" spans="1:8" x14ac:dyDescent="0.2">
      <c r="A54" s="10" t="s">
        <v>157</v>
      </c>
      <c r="B54" s="6">
        <v>650</v>
      </c>
      <c r="C54" s="6" t="s">
        <v>94</v>
      </c>
      <c r="D54" s="7">
        <v>13</v>
      </c>
      <c r="E54" s="7" t="s">
        <v>238</v>
      </c>
      <c r="F54" s="6">
        <v>850</v>
      </c>
      <c r="G54" s="29">
        <f>'Пр.9 (вед25)'!G59</f>
        <v>240000</v>
      </c>
      <c r="H54" s="46"/>
    </row>
    <row r="55" spans="1:8" ht="25.5" x14ac:dyDescent="0.2">
      <c r="A55" s="10" t="s">
        <v>239</v>
      </c>
      <c r="B55" s="6" t="s">
        <v>103</v>
      </c>
      <c r="C55" s="6" t="s">
        <v>94</v>
      </c>
      <c r="D55" s="7" t="s">
        <v>108</v>
      </c>
      <c r="E55" s="7" t="s">
        <v>240</v>
      </c>
      <c r="F55" s="6"/>
      <c r="G55" s="29">
        <f>G56</f>
        <v>9343385.1899999995</v>
      </c>
      <c r="H55" s="53"/>
    </row>
    <row r="56" spans="1:8" ht="25.5" x14ac:dyDescent="0.2">
      <c r="A56" s="28" t="s">
        <v>152</v>
      </c>
      <c r="B56" s="6">
        <v>650</v>
      </c>
      <c r="C56" s="6" t="s">
        <v>94</v>
      </c>
      <c r="D56" s="7">
        <v>13</v>
      </c>
      <c r="E56" s="7" t="s">
        <v>241</v>
      </c>
      <c r="F56" s="6"/>
      <c r="G56" s="29">
        <f>G57+G59+G61</f>
        <v>9343385.1899999995</v>
      </c>
      <c r="H56" s="29"/>
    </row>
    <row r="57" spans="1:8" ht="51" x14ac:dyDescent="0.2">
      <c r="A57" s="49" t="s">
        <v>88</v>
      </c>
      <c r="B57" s="6">
        <v>650</v>
      </c>
      <c r="C57" s="6" t="s">
        <v>94</v>
      </c>
      <c r="D57" s="7">
        <v>13</v>
      </c>
      <c r="E57" s="7" t="s">
        <v>241</v>
      </c>
      <c r="F57" s="6">
        <v>100</v>
      </c>
      <c r="G57" s="29">
        <f>G58</f>
        <v>8975500</v>
      </c>
      <c r="H57" s="29"/>
    </row>
    <row r="58" spans="1:8" x14ac:dyDescent="0.2">
      <c r="A58" s="10" t="s">
        <v>89</v>
      </c>
      <c r="B58" s="6">
        <v>650</v>
      </c>
      <c r="C58" s="6" t="s">
        <v>94</v>
      </c>
      <c r="D58" s="7">
        <v>13</v>
      </c>
      <c r="E58" s="7" t="s">
        <v>241</v>
      </c>
      <c r="F58" s="6">
        <v>110</v>
      </c>
      <c r="G58" s="29">
        <f>'Пр.9 (вед25)'!G65</f>
        <v>8975500</v>
      </c>
      <c r="H58" s="46"/>
    </row>
    <row r="59" spans="1:8" ht="25.5" x14ac:dyDescent="0.2">
      <c r="A59" s="10" t="s">
        <v>156</v>
      </c>
      <c r="B59" s="6" t="s">
        <v>103</v>
      </c>
      <c r="C59" s="6" t="s">
        <v>94</v>
      </c>
      <c r="D59" s="7">
        <v>13</v>
      </c>
      <c r="E59" s="7" t="s">
        <v>241</v>
      </c>
      <c r="F59" s="6" t="s">
        <v>105</v>
      </c>
      <c r="G59" s="29">
        <f>G60</f>
        <v>362635.19</v>
      </c>
      <c r="H59" s="46"/>
    </row>
    <row r="60" spans="1:8" ht="25.5" x14ac:dyDescent="0.2">
      <c r="A60" s="10" t="s">
        <v>121</v>
      </c>
      <c r="B60" s="6">
        <v>650</v>
      </c>
      <c r="C60" s="6" t="s">
        <v>94</v>
      </c>
      <c r="D60" s="7">
        <v>13</v>
      </c>
      <c r="E60" s="7" t="s">
        <v>241</v>
      </c>
      <c r="F60" s="6">
        <v>240</v>
      </c>
      <c r="G60" s="29">
        <f>'Пр.9 (вед25)'!G70</f>
        <v>362635.19</v>
      </c>
      <c r="H60" s="46"/>
    </row>
    <row r="61" spans="1:8" x14ac:dyDescent="0.2">
      <c r="A61" s="10" t="s">
        <v>81</v>
      </c>
      <c r="B61" s="6">
        <v>650</v>
      </c>
      <c r="C61" s="6" t="s">
        <v>94</v>
      </c>
      <c r="D61" s="7">
        <v>13</v>
      </c>
      <c r="E61" s="7" t="s">
        <v>241</v>
      </c>
      <c r="F61" s="6">
        <v>800</v>
      </c>
      <c r="G61" s="29">
        <f>G62</f>
        <v>5250</v>
      </c>
      <c r="H61" s="46"/>
    </row>
    <row r="62" spans="1:8" x14ac:dyDescent="0.2">
      <c r="A62" s="10" t="s">
        <v>157</v>
      </c>
      <c r="B62" s="6">
        <v>650</v>
      </c>
      <c r="C62" s="6" t="s">
        <v>94</v>
      </c>
      <c r="D62" s="7">
        <v>13</v>
      </c>
      <c r="E62" s="7" t="s">
        <v>241</v>
      </c>
      <c r="F62" s="6">
        <v>850</v>
      </c>
      <c r="G62" s="29">
        <f>'Пр.9 (вед25)'!G74</f>
        <v>5250</v>
      </c>
      <c r="H62" s="46"/>
    </row>
    <row r="63" spans="1:8" ht="25.5" x14ac:dyDescent="0.2">
      <c r="A63" s="10" t="s">
        <v>385</v>
      </c>
      <c r="B63" s="6" t="s">
        <v>103</v>
      </c>
      <c r="C63" s="6" t="s">
        <v>94</v>
      </c>
      <c r="D63" s="7">
        <v>13</v>
      </c>
      <c r="E63" s="7" t="s">
        <v>147</v>
      </c>
      <c r="F63" s="6"/>
      <c r="G63" s="29">
        <f>G64</f>
        <v>2199692.83</v>
      </c>
      <c r="H63" s="46"/>
    </row>
    <row r="64" spans="1:8" ht="25.5" x14ac:dyDescent="0.2">
      <c r="A64" s="10" t="s">
        <v>249</v>
      </c>
      <c r="B64" s="6" t="s">
        <v>103</v>
      </c>
      <c r="C64" s="6" t="s">
        <v>94</v>
      </c>
      <c r="D64" s="7">
        <v>13</v>
      </c>
      <c r="E64" s="7" t="s">
        <v>250</v>
      </c>
      <c r="F64" s="6"/>
      <c r="G64" s="29">
        <f>G65</f>
        <v>2199692.83</v>
      </c>
      <c r="H64" s="46"/>
    </row>
    <row r="65" spans="1:10" ht="25.5" x14ac:dyDescent="0.2">
      <c r="A65" s="10" t="s">
        <v>148</v>
      </c>
      <c r="B65" s="6" t="s">
        <v>103</v>
      </c>
      <c r="C65" s="6" t="s">
        <v>94</v>
      </c>
      <c r="D65" s="7">
        <v>13</v>
      </c>
      <c r="E65" s="7" t="s">
        <v>251</v>
      </c>
      <c r="F65" s="6"/>
      <c r="G65" s="29">
        <f>G66</f>
        <v>2199692.83</v>
      </c>
      <c r="H65" s="46"/>
    </row>
    <row r="66" spans="1:10" ht="25.5" x14ac:dyDescent="0.2">
      <c r="A66" s="10" t="s">
        <v>156</v>
      </c>
      <c r="B66" s="6" t="s">
        <v>103</v>
      </c>
      <c r="C66" s="6" t="s">
        <v>94</v>
      </c>
      <c r="D66" s="7">
        <v>13</v>
      </c>
      <c r="E66" s="7" t="s">
        <v>251</v>
      </c>
      <c r="F66" s="6">
        <v>200</v>
      </c>
      <c r="G66" s="29">
        <f>G67</f>
        <v>2199692.83</v>
      </c>
      <c r="H66" s="46"/>
    </row>
    <row r="67" spans="1:10" ht="25.5" x14ac:dyDescent="0.2">
      <c r="A67" s="10" t="s">
        <v>121</v>
      </c>
      <c r="B67" s="6" t="s">
        <v>103</v>
      </c>
      <c r="C67" s="6" t="s">
        <v>94</v>
      </c>
      <c r="D67" s="7">
        <v>13</v>
      </c>
      <c r="E67" s="7" t="s">
        <v>251</v>
      </c>
      <c r="F67" s="6">
        <v>240</v>
      </c>
      <c r="G67" s="29">
        <f>'Пр.9 (вед25)'!G80</f>
        <v>2199692.83</v>
      </c>
      <c r="H67" s="46"/>
    </row>
    <row r="68" spans="1:10" x14ac:dyDescent="0.2">
      <c r="A68" s="10" t="s">
        <v>122</v>
      </c>
      <c r="B68" s="6" t="s">
        <v>103</v>
      </c>
      <c r="C68" s="6" t="s">
        <v>94</v>
      </c>
      <c r="D68" s="7">
        <v>13</v>
      </c>
      <c r="E68" s="7" t="s">
        <v>134</v>
      </c>
      <c r="F68" s="6"/>
      <c r="G68" s="29">
        <f>G69</f>
        <v>3391583.9500000011</v>
      </c>
      <c r="H68" s="46"/>
      <c r="I68" s="47"/>
      <c r="J68" s="48"/>
    </row>
    <row r="69" spans="1:10" x14ac:dyDescent="0.2">
      <c r="A69" s="10" t="s">
        <v>180</v>
      </c>
      <c r="B69" s="6" t="s">
        <v>103</v>
      </c>
      <c r="C69" s="6" t="s">
        <v>94</v>
      </c>
      <c r="D69" s="7">
        <v>13</v>
      </c>
      <c r="E69" s="7" t="s">
        <v>407</v>
      </c>
      <c r="F69" s="6"/>
      <c r="G69" s="29">
        <f>G70</f>
        <v>3391583.9500000011</v>
      </c>
      <c r="H69" s="46"/>
      <c r="I69" s="47"/>
      <c r="J69" s="48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407</v>
      </c>
      <c r="F70" s="6">
        <v>200</v>
      </c>
      <c r="G70" s="29">
        <f>G71</f>
        <v>3391583.9500000011</v>
      </c>
      <c r="H70" s="46"/>
      <c r="I70" s="47"/>
      <c r="J70" s="48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407</v>
      </c>
      <c r="F71" s="6">
        <v>240</v>
      </c>
      <c r="G71" s="29">
        <f>'Пр.9 (вед25)'!G86</f>
        <v>3391583.9500000011</v>
      </c>
      <c r="H71" s="46"/>
      <c r="I71" s="47"/>
      <c r="J71" s="48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335</v>
      </c>
      <c r="E72" s="18"/>
      <c r="F72" s="20"/>
      <c r="G72" s="46">
        <f>G73</f>
        <v>856600</v>
      </c>
      <c r="H72" s="46">
        <f t="shared" ref="H72:H79" si="0">G72</f>
        <v>856600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856600</v>
      </c>
      <c r="H73" s="29">
        <f t="shared" si="0"/>
        <v>856600</v>
      </c>
    </row>
    <row r="74" spans="1:10" ht="27" customHeight="1" x14ac:dyDescent="0.2">
      <c r="A74" s="49" t="s">
        <v>382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856600</v>
      </c>
      <c r="H74" s="29">
        <f t="shared" si="0"/>
        <v>856600</v>
      </c>
    </row>
    <row r="75" spans="1:10" ht="38.25" x14ac:dyDescent="0.2">
      <c r="A75" s="49" t="s">
        <v>223</v>
      </c>
      <c r="B75" s="6" t="s">
        <v>103</v>
      </c>
      <c r="C75" s="6" t="s">
        <v>95</v>
      </c>
      <c r="D75" s="7" t="s">
        <v>97</v>
      </c>
      <c r="E75" s="7" t="s">
        <v>224</v>
      </c>
      <c r="F75" s="6"/>
      <c r="G75" s="29">
        <f t="shared" ref="G75:H77" si="1">G76</f>
        <v>856600</v>
      </c>
      <c r="H75" s="55">
        <f t="shared" si="1"/>
        <v>856600</v>
      </c>
    </row>
    <row r="76" spans="1:10" x14ac:dyDescent="0.2">
      <c r="A76" s="49" t="s">
        <v>228</v>
      </c>
      <c r="B76" s="6">
        <v>650</v>
      </c>
      <c r="C76" s="6" t="s">
        <v>95</v>
      </c>
      <c r="D76" s="7" t="s">
        <v>97</v>
      </c>
      <c r="E76" s="6" t="s">
        <v>229</v>
      </c>
      <c r="F76" s="6"/>
      <c r="G76" s="29">
        <f t="shared" si="1"/>
        <v>856600</v>
      </c>
      <c r="H76" s="29">
        <f t="shared" si="1"/>
        <v>856600</v>
      </c>
    </row>
    <row r="77" spans="1:10" ht="25.5" x14ac:dyDescent="0.2">
      <c r="A77" s="10" t="s">
        <v>361</v>
      </c>
      <c r="B77" s="6" t="s">
        <v>103</v>
      </c>
      <c r="C77" s="6" t="s">
        <v>95</v>
      </c>
      <c r="D77" s="7" t="s">
        <v>97</v>
      </c>
      <c r="E77" s="7" t="s">
        <v>242</v>
      </c>
      <c r="F77" s="6"/>
      <c r="G77" s="29">
        <f t="shared" si="1"/>
        <v>856600</v>
      </c>
      <c r="H77" s="29">
        <f t="shared" si="1"/>
        <v>856600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242</v>
      </c>
      <c r="F78" s="6">
        <v>100</v>
      </c>
      <c r="G78" s="29">
        <f>G79</f>
        <v>856600</v>
      </c>
      <c r="H78" s="29">
        <f t="shared" si="0"/>
        <v>856600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242</v>
      </c>
      <c r="F79" s="6">
        <v>120</v>
      </c>
      <c r="G79" s="29">
        <f>'Пр.9 (вед25)'!G95</f>
        <v>856600</v>
      </c>
      <c r="H79" s="29">
        <f t="shared" si="0"/>
        <v>856600</v>
      </c>
    </row>
    <row r="80" spans="1:10" x14ac:dyDescent="0.2">
      <c r="A80" s="56" t="s">
        <v>58</v>
      </c>
      <c r="B80" s="20">
        <v>650</v>
      </c>
      <c r="C80" s="20" t="s">
        <v>97</v>
      </c>
      <c r="D80" s="18" t="s">
        <v>335</v>
      </c>
      <c r="E80" s="18"/>
      <c r="F80" s="20"/>
      <c r="G80" s="46">
        <f>G81+G93</f>
        <v>596941.18000000005</v>
      </c>
      <c r="H80" s="46">
        <f>H81</f>
        <v>150853.68000000002</v>
      </c>
    </row>
    <row r="81" spans="1:8" x14ac:dyDescent="0.2">
      <c r="A81" s="26" t="s">
        <v>59</v>
      </c>
      <c r="B81" s="6">
        <v>650</v>
      </c>
      <c r="C81" s="6" t="s">
        <v>97</v>
      </c>
      <c r="D81" s="7" t="s">
        <v>96</v>
      </c>
      <c r="E81" s="7"/>
      <c r="F81" s="6"/>
      <c r="G81" s="29">
        <f>G82</f>
        <v>150853.68000000002</v>
      </c>
      <c r="H81" s="29">
        <f>G81</f>
        <v>150853.68000000002</v>
      </c>
    </row>
    <row r="82" spans="1:8" ht="27" customHeight="1" x14ac:dyDescent="0.2">
      <c r="A82" s="49" t="s">
        <v>382</v>
      </c>
      <c r="B82" s="6">
        <v>650</v>
      </c>
      <c r="C82" s="6" t="s">
        <v>97</v>
      </c>
      <c r="D82" s="7" t="s">
        <v>96</v>
      </c>
      <c r="E82" s="7" t="s">
        <v>139</v>
      </c>
      <c r="F82" s="57"/>
      <c r="G82" s="58">
        <f>G83</f>
        <v>150853.68000000002</v>
      </c>
      <c r="H82" s="58">
        <f t="shared" ref="H82:H92" si="2">G82</f>
        <v>150853.68000000002</v>
      </c>
    </row>
    <row r="83" spans="1:8" ht="38.25" x14ac:dyDescent="0.2">
      <c r="A83" s="49" t="s">
        <v>223</v>
      </c>
      <c r="B83" s="6" t="s">
        <v>103</v>
      </c>
      <c r="C83" s="6" t="s">
        <v>97</v>
      </c>
      <c r="D83" s="7" t="s">
        <v>96</v>
      </c>
      <c r="E83" s="7" t="s">
        <v>224</v>
      </c>
      <c r="F83" s="6"/>
      <c r="G83" s="29">
        <f>G84</f>
        <v>150853.68000000002</v>
      </c>
      <c r="H83" s="55">
        <f>H84</f>
        <v>150853.68000000002</v>
      </c>
    </row>
    <row r="84" spans="1:8" x14ac:dyDescent="0.2">
      <c r="A84" s="49" t="s">
        <v>228</v>
      </c>
      <c r="B84" s="6">
        <v>650</v>
      </c>
      <c r="C84" s="6" t="s">
        <v>97</v>
      </c>
      <c r="D84" s="7" t="s">
        <v>96</v>
      </c>
      <c r="E84" s="6" t="s">
        <v>229</v>
      </c>
      <c r="F84" s="6"/>
      <c r="G84" s="29">
        <f>G85+G88</f>
        <v>150853.68000000002</v>
      </c>
      <c r="H84" s="29">
        <f t="shared" si="2"/>
        <v>150853.68000000002</v>
      </c>
    </row>
    <row r="85" spans="1:8" ht="25.5" x14ac:dyDescent="0.2">
      <c r="A85" s="26" t="s">
        <v>181</v>
      </c>
      <c r="B85" s="6" t="s">
        <v>103</v>
      </c>
      <c r="C85" s="6" t="s">
        <v>97</v>
      </c>
      <c r="D85" s="7" t="s">
        <v>96</v>
      </c>
      <c r="E85" s="7" t="s">
        <v>243</v>
      </c>
      <c r="F85" s="6"/>
      <c r="G85" s="29">
        <f>G86</f>
        <v>109722.89000000001</v>
      </c>
      <c r="H85" s="29">
        <f>H86</f>
        <v>109722.89000000001</v>
      </c>
    </row>
    <row r="86" spans="1:8" ht="51" x14ac:dyDescent="0.2">
      <c r="A86" s="49" t="s">
        <v>88</v>
      </c>
      <c r="B86" s="6" t="s">
        <v>103</v>
      </c>
      <c r="C86" s="11" t="s">
        <v>97</v>
      </c>
      <c r="D86" s="59" t="s">
        <v>96</v>
      </c>
      <c r="E86" s="7" t="s">
        <v>243</v>
      </c>
      <c r="F86" s="6" t="s">
        <v>104</v>
      </c>
      <c r="G86" s="29">
        <f>G87</f>
        <v>109722.89000000001</v>
      </c>
      <c r="H86" s="29">
        <f t="shared" si="2"/>
        <v>109722.89000000001</v>
      </c>
    </row>
    <row r="87" spans="1:8" ht="15" customHeight="1" x14ac:dyDescent="0.2">
      <c r="A87" s="10" t="s">
        <v>80</v>
      </c>
      <c r="B87" s="6">
        <v>650</v>
      </c>
      <c r="C87" s="6" t="s">
        <v>97</v>
      </c>
      <c r="D87" s="7" t="s">
        <v>96</v>
      </c>
      <c r="E87" s="7" t="s">
        <v>243</v>
      </c>
      <c r="F87" s="6">
        <v>120</v>
      </c>
      <c r="G87" s="29">
        <f>'Пр.9 (вед25)'!G105</f>
        <v>109722.89000000001</v>
      </c>
      <c r="H87" s="29">
        <f t="shared" si="2"/>
        <v>109722.89000000001</v>
      </c>
    </row>
    <row r="88" spans="1:8" ht="38.25" x14ac:dyDescent="0.2">
      <c r="A88" s="26" t="s">
        <v>388</v>
      </c>
      <c r="B88" s="6">
        <v>650</v>
      </c>
      <c r="C88" s="6" t="s">
        <v>97</v>
      </c>
      <c r="D88" s="7" t="s">
        <v>96</v>
      </c>
      <c r="E88" s="7" t="s">
        <v>244</v>
      </c>
      <c r="F88" s="6"/>
      <c r="G88" s="29">
        <f>G91+G89</f>
        <v>41130.79</v>
      </c>
      <c r="H88" s="29">
        <f t="shared" si="2"/>
        <v>41130.79</v>
      </c>
    </row>
    <row r="89" spans="1:8" ht="51" x14ac:dyDescent="0.2">
      <c r="A89" s="49" t="s">
        <v>88</v>
      </c>
      <c r="B89" s="6"/>
      <c r="C89" s="6" t="s">
        <v>97</v>
      </c>
      <c r="D89" s="7" t="s">
        <v>96</v>
      </c>
      <c r="E89" s="7" t="s">
        <v>244</v>
      </c>
      <c r="F89" s="6" t="s">
        <v>104</v>
      </c>
      <c r="G89" s="29">
        <f>G90</f>
        <v>26130.79</v>
      </c>
      <c r="H89" s="29">
        <f>G89</f>
        <v>26130.79</v>
      </c>
    </row>
    <row r="90" spans="1:8" ht="25.5" x14ac:dyDescent="0.2">
      <c r="A90" s="10" t="s">
        <v>80</v>
      </c>
      <c r="B90" s="6"/>
      <c r="C90" s="6" t="s">
        <v>97</v>
      </c>
      <c r="D90" s="7" t="s">
        <v>96</v>
      </c>
      <c r="E90" s="7" t="s">
        <v>244</v>
      </c>
      <c r="F90" s="6" t="s">
        <v>327</v>
      </c>
      <c r="G90" s="29">
        <f>'Пр.9 (вед25)'!G110</f>
        <v>26130.79</v>
      </c>
      <c r="H90" s="29">
        <f>G90</f>
        <v>26130.79</v>
      </c>
    </row>
    <row r="91" spans="1:8" ht="25.5" x14ac:dyDescent="0.2">
      <c r="A91" s="10" t="s">
        <v>156</v>
      </c>
      <c r="B91" s="6">
        <v>650</v>
      </c>
      <c r="C91" s="6" t="s">
        <v>97</v>
      </c>
      <c r="D91" s="7" t="s">
        <v>96</v>
      </c>
      <c r="E91" s="7" t="s">
        <v>244</v>
      </c>
      <c r="F91" s="6">
        <v>200</v>
      </c>
      <c r="G91" s="29">
        <f>G92</f>
        <v>15000</v>
      </c>
      <c r="H91" s="29">
        <f t="shared" si="2"/>
        <v>15000</v>
      </c>
    </row>
    <row r="92" spans="1:8" ht="25.5" x14ac:dyDescent="0.2">
      <c r="A92" s="10" t="s">
        <v>121</v>
      </c>
      <c r="B92" s="6">
        <v>650</v>
      </c>
      <c r="C92" s="6" t="s">
        <v>97</v>
      </c>
      <c r="D92" s="7" t="s">
        <v>96</v>
      </c>
      <c r="E92" s="7" t="s">
        <v>244</v>
      </c>
      <c r="F92" s="6">
        <v>240</v>
      </c>
      <c r="G92" s="29">
        <f>'Пр.9 (вед25)'!G114</f>
        <v>15000</v>
      </c>
      <c r="H92" s="29">
        <f t="shared" si="2"/>
        <v>15000</v>
      </c>
    </row>
    <row r="93" spans="1:8" ht="25.5" x14ac:dyDescent="0.2">
      <c r="A93" s="49" t="s">
        <v>60</v>
      </c>
      <c r="B93" s="6">
        <v>650</v>
      </c>
      <c r="C93" s="6" t="s">
        <v>97</v>
      </c>
      <c r="D93" s="7">
        <v>14</v>
      </c>
      <c r="E93" s="7"/>
      <c r="F93" s="6"/>
      <c r="G93" s="29">
        <f>G94</f>
        <v>446087.5</v>
      </c>
      <c r="H93" s="29"/>
    </row>
    <row r="94" spans="1:8" ht="51" x14ac:dyDescent="0.2">
      <c r="A94" s="15" t="s">
        <v>387</v>
      </c>
      <c r="B94" s="6" t="s">
        <v>103</v>
      </c>
      <c r="C94" s="6" t="s">
        <v>97</v>
      </c>
      <c r="D94" s="7" t="s">
        <v>109</v>
      </c>
      <c r="E94" s="7" t="s">
        <v>151</v>
      </c>
      <c r="F94" s="6"/>
      <c r="G94" s="29">
        <f>G95+G99</f>
        <v>446087.5</v>
      </c>
      <c r="H94" s="29"/>
    </row>
    <row r="95" spans="1:8" ht="38.25" x14ac:dyDescent="0.2">
      <c r="A95" s="49" t="s">
        <v>252</v>
      </c>
      <c r="B95" s="6" t="s">
        <v>103</v>
      </c>
      <c r="C95" s="6" t="s">
        <v>97</v>
      </c>
      <c r="D95" s="7" t="s">
        <v>109</v>
      </c>
      <c r="E95" s="7" t="s">
        <v>253</v>
      </c>
      <c r="F95" s="54"/>
      <c r="G95" s="29">
        <f>G96</f>
        <v>416000</v>
      </c>
      <c r="H95" s="29"/>
    </row>
    <row r="96" spans="1:8" ht="25.5" x14ac:dyDescent="0.2">
      <c r="A96" s="49" t="s">
        <v>290</v>
      </c>
      <c r="B96" s="6">
        <v>650</v>
      </c>
      <c r="C96" s="6" t="s">
        <v>97</v>
      </c>
      <c r="D96" s="7">
        <v>14</v>
      </c>
      <c r="E96" s="7" t="s">
        <v>254</v>
      </c>
      <c r="F96" s="54"/>
      <c r="G96" s="29">
        <f>G97</f>
        <v>416000</v>
      </c>
      <c r="H96" s="29"/>
    </row>
    <row r="97" spans="1:8" ht="25.5" x14ac:dyDescent="0.2">
      <c r="A97" s="10" t="s">
        <v>156</v>
      </c>
      <c r="B97" s="6">
        <v>650</v>
      </c>
      <c r="C97" s="6" t="s">
        <v>97</v>
      </c>
      <c r="D97" s="7">
        <v>14</v>
      </c>
      <c r="E97" s="7" t="s">
        <v>254</v>
      </c>
      <c r="F97" s="6">
        <v>200</v>
      </c>
      <c r="G97" s="29">
        <f>G98</f>
        <v>416000</v>
      </c>
      <c r="H97" s="29"/>
    </row>
    <row r="98" spans="1:8" ht="25.5" x14ac:dyDescent="0.2">
      <c r="A98" s="10" t="s">
        <v>121</v>
      </c>
      <c r="B98" s="14">
        <v>650</v>
      </c>
      <c r="C98" s="14" t="s">
        <v>97</v>
      </c>
      <c r="D98" s="17">
        <v>14</v>
      </c>
      <c r="E98" s="7" t="s">
        <v>254</v>
      </c>
      <c r="F98" s="6">
        <v>240</v>
      </c>
      <c r="G98" s="60">
        <f>'Пр.9 (вед25)'!G121</f>
        <v>416000</v>
      </c>
      <c r="H98" s="61"/>
    </row>
    <row r="99" spans="1:8" ht="25.5" x14ac:dyDescent="0.2">
      <c r="A99" s="25" t="s">
        <v>255</v>
      </c>
      <c r="B99" s="14" t="s">
        <v>103</v>
      </c>
      <c r="C99" s="14" t="s">
        <v>97</v>
      </c>
      <c r="D99" s="17" t="s">
        <v>109</v>
      </c>
      <c r="E99" s="7" t="s">
        <v>256</v>
      </c>
      <c r="F99" s="6"/>
      <c r="G99" s="60">
        <f>G100+G105</f>
        <v>30087.5</v>
      </c>
      <c r="H99" s="61"/>
    </row>
    <row r="100" spans="1:8" x14ac:dyDescent="0.2">
      <c r="A100" s="26" t="s">
        <v>389</v>
      </c>
      <c r="B100" s="14" t="s">
        <v>103</v>
      </c>
      <c r="C100" s="14" t="s">
        <v>97</v>
      </c>
      <c r="D100" s="17" t="s">
        <v>109</v>
      </c>
      <c r="E100" s="7" t="s">
        <v>257</v>
      </c>
      <c r="F100" s="6"/>
      <c r="G100" s="60">
        <f>G101+G103</f>
        <v>24070</v>
      </c>
      <c r="H100" s="61"/>
    </row>
    <row r="101" spans="1:8" ht="51" x14ac:dyDescent="0.2">
      <c r="A101" s="10" t="s">
        <v>88</v>
      </c>
      <c r="B101" s="14" t="s">
        <v>103</v>
      </c>
      <c r="C101" s="14" t="s">
        <v>97</v>
      </c>
      <c r="D101" s="17" t="s">
        <v>109</v>
      </c>
      <c r="E101" s="7" t="s">
        <v>257</v>
      </c>
      <c r="F101" s="6" t="s">
        <v>104</v>
      </c>
      <c r="G101" s="60">
        <f>G102</f>
        <v>22546.16</v>
      </c>
      <c r="H101" s="61"/>
    </row>
    <row r="102" spans="1:8" ht="18" customHeight="1" x14ac:dyDescent="0.2">
      <c r="A102" s="10" t="s">
        <v>80</v>
      </c>
      <c r="B102" s="14" t="s">
        <v>103</v>
      </c>
      <c r="C102" s="14" t="s">
        <v>97</v>
      </c>
      <c r="D102" s="17" t="s">
        <v>109</v>
      </c>
      <c r="E102" s="7" t="s">
        <v>257</v>
      </c>
      <c r="F102" s="6" t="s">
        <v>327</v>
      </c>
      <c r="G102" s="60">
        <f>'Пр.9 (вед25)'!G126</f>
        <v>22546.16</v>
      </c>
      <c r="H102" s="61"/>
    </row>
    <row r="103" spans="1:8" ht="25.5" x14ac:dyDescent="0.2">
      <c r="A103" s="10" t="s">
        <v>156</v>
      </c>
      <c r="B103" s="14" t="s">
        <v>103</v>
      </c>
      <c r="C103" s="14" t="s">
        <v>97</v>
      </c>
      <c r="D103" s="17" t="s">
        <v>109</v>
      </c>
      <c r="E103" s="7" t="s">
        <v>257</v>
      </c>
      <c r="F103" s="6" t="s">
        <v>105</v>
      </c>
      <c r="G103" s="60">
        <f>G104</f>
        <v>1523.84</v>
      </c>
      <c r="H103" s="61"/>
    </row>
    <row r="104" spans="1:8" ht="25.5" x14ac:dyDescent="0.2">
      <c r="A104" s="10" t="s">
        <v>121</v>
      </c>
      <c r="B104" s="14" t="s">
        <v>103</v>
      </c>
      <c r="C104" s="14" t="s">
        <v>97</v>
      </c>
      <c r="D104" s="17" t="s">
        <v>109</v>
      </c>
      <c r="E104" s="7" t="s">
        <v>257</v>
      </c>
      <c r="F104" s="6" t="s">
        <v>106</v>
      </c>
      <c r="G104" s="60">
        <f>'Пр.9 (вед25)'!G129</f>
        <v>1523.84</v>
      </c>
      <c r="H104" s="61"/>
    </row>
    <row r="105" spans="1:8" ht="25.5" x14ac:dyDescent="0.2">
      <c r="A105" s="26" t="s">
        <v>390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/>
      <c r="G105" s="60">
        <f>G106+G108</f>
        <v>6017.5</v>
      </c>
      <c r="H105" s="61"/>
    </row>
    <row r="106" spans="1:8" ht="51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104</v>
      </c>
      <c r="G106" s="60">
        <f>G107</f>
        <v>5636.54</v>
      </c>
      <c r="H106" s="61"/>
    </row>
    <row r="107" spans="1:8" ht="14.25" customHeight="1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 t="s">
        <v>327</v>
      </c>
      <c r="G107" s="60">
        <f>'Пр.9 (вед25)'!G133</f>
        <v>5636.54</v>
      </c>
      <c r="H107" s="61"/>
    </row>
    <row r="108" spans="1:8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105</v>
      </c>
      <c r="G108" s="60">
        <f>G109</f>
        <v>380.96</v>
      </c>
      <c r="H108" s="61"/>
    </row>
    <row r="109" spans="1:8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106</v>
      </c>
      <c r="G109" s="60">
        <f>'Пр.9 (вед25)'!G136</f>
        <v>380.96</v>
      </c>
      <c r="H109" s="61"/>
    </row>
    <row r="110" spans="1:8" x14ac:dyDescent="0.2">
      <c r="A110" s="13" t="s">
        <v>61</v>
      </c>
      <c r="B110" s="20">
        <v>650</v>
      </c>
      <c r="C110" s="20" t="s">
        <v>96</v>
      </c>
      <c r="D110" s="18" t="s">
        <v>335</v>
      </c>
      <c r="E110" s="18"/>
      <c r="F110" s="20"/>
      <c r="G110" s="46">
        <f>G111+G130+G136+G149</f>
        <v>16247415.459999999</v>
      </c>
      <c r="H110" s="46"/>
    </row>
    <row r="111" spans="1:8" x14ac:dyDescent="0.2">
      <c r="A111" s="10" t="s">
        <v>62</v>
      </c>
      <c r="B111" s="6">
        <v>650</v>
      </c>
      <c r="C111" s="6" t="s">
        <v>96</v>
      </c>
      <c r="D111" s="7" t="s">
        <v>94</v>
      </c>
      <c r="E111" s="7"/>
      <c r="F111" s="6"/>
      <c r="G111" s="29">
        <f>G112+G121</f>
        <v>3384251.92</v>
      </c>
      <c r="H111" s="29"/>
    </row>
    <row r="112" spans="1:8" ht="29.25" customHeight="1" x14ac:dyDescent="0.2">
      <c r="A112" s="49" t="s">
        <v>382</v>
      </c>
      <c r="B112" s="6">
        <v>650</v>
      </c>
      <c r="C112" s="6" t="s">
        <v>96</v>
      </c>
      <c r="D112" s="7" t="s">
        <v>94</v>
      </c>
      <c r="E112" s="7" t="s">
        <v>139</v>
      </c>
      <c r="F112" s="6"/>
      <c r="G112" s="29">
        <f>G113</f>
        <v>2654038.17</v>
      </c>
      <c r="H112" s="29"/>
    </row>
    <row r="113" spans="1:10" ht="38.25" x14ac:dyDescent="0.2">
      <c r="A113" s="49" t="s">
        <v>223</v>
      </c>
      <c r="B113" s="6" t="s">
        <v>103</v>
      </c>
      <c r="C113" s="6" t="s">
        <v>96</v>
      </c>
      <c r="D113" s="7" t="s">
        <v>94</v>
      </c>
      <c r="E113" s="7" t="s">
        <v>224</v>
      </c>
      <c r="F113" s="6"/>
      <c r="G113" s="29">
        <f>G114</f>
        <v>2654038.17</v>
      </c>
      <c r="H113" s="29"/>
    </row>
    <row r="114" spans="1:10" ht="25.5" x14ac:dyDescent="0.2">
      <c r="A114" s="49" t="s">
        <v>245</v>
      </c>
      <c r="B114" s="6" t="s">
        <v>103</v>
      </c>
      <c r="C114" s="6" t="s">
        <v>96</v>
      </c>
      <c r="D114" s="7" t="s">
        <v>94</v>
      </c>
      <c r="E114" s="7" t="s">
        <v>246</v>
      </c>
      <c r="F114" s="6"/>
      <c r="G114" s="29">
        <f>G118+G115</f>
        <v>2654038.17</v>
      </c>
      <c r="H114" s="29"/>
    </row>
    <row r="115" spans="1:10" ht="25.5" x14ac:dyDescent="0.2">
      <c r="A115" s="10" t="s">
        <v>307</v>
      </c>
      <c r="B115" s="6" t="s">
        <v>103</v>
      </c>
      <c r="C115" s="6" t="s">
        <v>96</v>
      </c>
      <c r="D115" s="7" t="s">
        <v>94</v>
      </c>
      <c r="E115" s="7" t="s">
        <v>247</v>
      </c>
      <c r="F115" s="6"/>
      <c r="G115" s="29">
        <f>G116</f>
        <v>1812298.17</v>
      </c>
      <c r="H115" s="29"/>
    </row>
    <row r="116" spans="1:10" ht="51" x14ac:dyDescent="0.2">
      <c r="A116" s="49" t="s">
        <v>88</v>
      </c>
      <c r="B116" s="6">
        <v>650</v>
      </c>
      <c r="C116" s="6" t="s">
        <v>96</v>
      </c>
      <c r="D116" s="7" t="s">
        <v>94</v>
      </c>
      <c r="E116" s="7" t="s">
        <v>247</v>
      </c>
      <c r="F116" s="6">
        <v>100</v>
      </c>
      <c r="G116" s="29">
        <f>G117</f>
        <v>1812298.17</v>
      </c>
      <c r="H116" s="29"/>
    </row>
    <row r="117" spans="1:10" x14ac:dyDescent="0.2">
      <c r="A117" s="10" t="s">
        <v>89</v>
      </c>
      <c r="B117" s="6">
        <v>650</v>
      </c>
      <c r="C117" s="6" t="s">
        <v>96</v>
      </c>
      <c r="D117" s="7" t="s">
        <v>94</v>
      </c>
      <c r="E117" s="7" t="s">
        <v>247</v>
      </c>
      <c r="F117" s="6">
        <v>110</v>
      </c>
      <c r="G117" s="29">
        <f>'Пр.9 (вед25)'!G144</f>
        <v>1812298.17</v>
      </c>
      <c r="H117" s="29"/>
    </row>
    <row r="118" spans="1:10" x14ac:dyDescent="0.2">
      <c r="A118" s="10" t="s">
        <v>391</v>
      </c>
      <c r="B118" s="6">
        <v>650</v>
      </c>
      <c r="C118" s="6" t="s">
        <v>96</v>
      </c>
      <c r="D118" s="7" t="s">
        <v>94</v>
      </c>
      <c r="E118" s="7" t="s">
        <v>248</v>
      </c>
      <c r="F118" s="6"/>
      <c r="G118" s="29">
        <f>G119</f>
        <v>841740</v>
      </c>
      <c r="H118" s="29"/>
    </row>
    <row r="119" spans="1:10" ht="51" x14ac:dyDescent="0.2">
      <c r="A119" s="49" t="s">
        <v>88</v>
      </c>
      <c r="B119" s="6">
        <v>650</v>
      </c>
      <c r="C119" s="6" t="s">
        <v>96</v>
      </c>
      <c r="D119" s="7" t="s">
        <v>94</v>
      </c>
      <c r="E119" s="7" t="s">
        <v>248</v>
      </c>
      <c r="F119" s="6">
        <v>100</v>
      </c>
      <c r="G119" s="29">
        <f>G120</f>
        <v>841740</v>
      </c>
      <c r="H119" s="29"/>
    </row>
    <row r="120" spans="1:10" x14ac:dyDescent="0.2">
      <c r="A120" s="10" t="s">
        <v>89</v>
      </c>
      <c r="B120" s="6">
        <v>650</v>
      </c>
      <c r="C120" s="6" t="s">
        <v>96</v>
      </c>
      <c r="D120" s="7" t="s">
        <v>94</v>
      </c>
      <c r="E120" s="7" t="s">
        <v>248</v>
      </c>
      <c r="F120" s="6">
        <v>110</v>
      </c>
      <c r="G120" s="29">
        <f>'Пр.9 (вед25)'!G150</f>
        <v>841740</v>
      </c>
      <c r="H120" s="29"/>
    </row>
    <row r="121" spans="1:10" ht="25.5" x14ac:dyDescent="0.2">
      <c r="A121" s="10" t="s">
        <v>398</v>
      </c>
      <c r="B121" s="6" t="s">
        <v>103</v>
      </c>
      <c r="C121" s="6" t="s">
        <v>96</v>
      </c>
      <c r="D121" s="7" t="s">
        <v>94</v>
      </c>
      <c r="E121" s="7" t="s">
        <v>143</v>
      </c>
      <c r="F121" s="6"/>
      <c r="G121" s="29">
        <f>G122</f>
        <v>730213.75</v>
      </c>
      <c r="H121" s="29"/>
      <c r="I121" s="4"/>
      <c r="J121" s="5"/>
    </row>
    <row r="122" spans="1:10" ht="40.5" customHeight="1" x14ac:dyDescent="0.2">
      <c r="A122" s="10" t="s">
        <v>273</v>
      </c>
      <c r="B122" s="6" t="s">
        <v>103</v>
      </c>
      <c r="C122" s="6" t="s">
        <v>96</v>
      </c>
      <c r="D122" s="7" t="s">
        <v>94</v>
      </c>
      <c r="E122" s="7" t="s">
        <v>274</v>
      </c>
      <c r="F122" s="6"/>
      <c r="G122" s="29">
        <f>G127+G123</f>
        <v>730213.75</v>
      </c>
      <c r="H122" s="29"/>
      <c r="I122" s="4"/>
      <c r="J122" s="5"/>
    </row>
    <row r="123" spans="1:10" x14ac:dyDescent="0.2">
      <c r="A123" s="10" t="s">
        <v>404</v>
      </c>
      <c r="B123" s="6" t="s">
        <v>103</v>
      </c>
      <c r="C123" s="6" t="s">
        <v>96</v>
      </c>
      <c r="D123" s="7" t="s">
        <v>94</v>
      </c>
      <c r="E123" s="7" t="s">
        <v>403</v>
      </c>
      <c r="F123" s="6"/>
      <c r="G123" s="29">
        <f>G124</f>
        <v>310213.75</v>
      </c>
      <c r="H123" s="29"/>
      <c r="I123" s="4"/>
      <c r="J123" s="5"/>
    </row>
    <row r="124" spans="1:10" ht="51" x14ac:dyDescent="0.2">
      <c r="A124" s="49" t="s">
        <v>88</v>
      </c>
      <c r="B124" s="6" t="s">
        <v>103</v>
      </c>
      <c r="C124" s="6" t="s">
        <v>96</v>
      </c>
      <c r="D124" s="7" t="s">
        <v>94</v>
      </c>
      <c r="E124" s="7" t="s">
        <v>403</v>
      </c>
      <c r="F124" s="6">
        <v>100</v>
      </c>
      <c r="G124" s="29">
        <f>G125</f>
        <v>310213.75</v>
      </c>
      <c r="H124" s="29"/>
      <c r="I124" s="4"/>
      <c r="J124" s="5"/>
    </row>
    <row r="125" spans="1:10" x14ac:dyDescent="0.2">
      <c r="A125" s="10" t="s">
        <v>89</v>
      </c>
      <c r="B125" s="6" t="s">
        <v>103</v>
      </c>
      <c r="C125" s="6" t="s">
        <v>96</v>
      </c>
      <c r="D125" s="7" t="s">
        <v>94</v>
      </c>
      <c r="E125" s="7" t="s">
        <v>403</v>
      </c>
      <c r="F125" s="6">
        <v>110</v>
      </c>
      <c r="G125" s="29">
        <f>G126</f>
        <v>310213.75</v>
      </c>
      <c r="H125" s="29"/>
      <c r="I125" s="4"/>
      <c r="J125" s="5"/>
    </row>
    <row r="126" spans="1:10" x14ac:dyDescent="0.2">
      <c r="A126" s="10" t="s">
        <v>173</v>
      </c>
      <c r="B126" s="6" t="s">
        <v>103</v>
      </c>
      <c r="C126" s="6" t="s">
        <v>96</v>
      </c>
      <c r="D126" s="7" t="s">
        <v>94</v>
      </c>
      <c r="E126" s="7" t="s">
        <v>403</v>
      </c>
      <c r="F126" s="6">
        <v>111</v>
      </c>
      <c r="G126" s="29">
        <f>'Пр.9 (вед25)'!G157</f>
        <v>310213.75</v>
      </c>
      <c r="H126" s="29"/>
      <c r="I126" s="4"/>
      <c r="J126" s="5"/>
    </row>
    <row r="127" spans="1:10" x14ac:dyDescent="0.2">
      <c r="A127" s="10" t="s">
        <v>391</v>
      </c>
      <c r="B127" s="6">
        <v>650</v>
      </c>
      <c r="C127" s="6" t="s">
        <v>96</v>
      </c>
      <c r="D127" s="7" t="s">
        <v>94</v>
      </c>
      <c r="E127" s="7" t="s">
        <v>399</v>
      </c>
      <c r="F127" s="6"/>
      <c r="G127" s="29">
        <f>G128</f>
        <v>420000</v>
      </c>
      <c r="H127" s="29"/>
      <c r="I127" s="4"/>
      <c r="J127" s="5"/>
    </row>
    <row r="128" spans="1:10" ht="40.5" customHeight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399</v>
      </c>
      <c r="F128" s="6">
        <v>100</v>
      </c>
      <c r="G128" s="29">
        <f>G129</f>
        <v>420000</v>
      </c>
      <c r="H128" s="29"/>
      <c r="I128" s="4"/>
      <c r="J128" s="5"/>
    </row>
    <row r="129" spans="1:10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399</v>
      </c>
      <c r="F129" s="6">
        <v>110</v>
      </c>
      <c r="G129" s="29">
        <f>'Пр.9 (вед25)'!G162</f>
        <v>420000</v>
      </c>
      <c r="H129" s="29"/>
      <c r="I129" s="4"/>
      <c r="J129" s="5"/>
    </row>
    <row r="130" spans="1:10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2212288.27</v>
      </c>
      <c r="H130" s="31"/>
    </row>
    <row r="131" spans="1:10" ht="25.5" x14ac:dyDescent="0.2">
      <c r="A131" s="52" t="s">
        <v>384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2212288.27</v>
      </c>
      <c r="H131" s="62"/>
    </row>
    <row r="132" spans="1:10" ht="37.5" customHeight="1" x14ac:dyDescent="0.2">
      <c r="A132" s="25" t="s">
        <v>392</v>
      </c>
      <c r="B132" s="6">
        <v>650</v>
      </c>
      <c r="C132" s="6" t="s">
        <v>96</v>
      </c>
      <c r="D132" s="7" t="s">
        <v>98</v>
      </c>
      <c r="E132" s="6" t="s">
        <v>259</v>
      </c>
      <c r="F132" s="6"/>
      <c r="G132" s="29">
        <f>G133</f>
        <v>2212288.27</v>
      </c>
      <c r="H132" s="62"/>
    </row>
    <row r="133" spans="1:10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337</v>
      </c>
      <c r="F133" s="6"/>
      <c r="G133" s="29">
        <f>G134</f>
        <v>2212288.27</v>
      </c>
      <c r="H133" s="62"/>
    </row>
    <row r="134" spans="1:10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337</v>
      </c>
      <c r="F134" s="6" t="s">
        <v>105</v>
      </c>
      <c r="G134" s="29">
        <f>G135</f>
        <v>2212288.27</v>
      </c>
      <c r="H134" s="62"/>
    </row>
    <row r="135" spans="1:10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337</v>
      </c>
      <c r="F135" s="6" t="s">
        <v>106</v>
      </c>
      <c r="G135" s="29">
        <f>'Пр.9 (вед25)'!G170</f>
        <v>2212288.27</v>
      </c>
      <c r="H135" s="62"/>
    </row>
    <row r="136" spans="1:10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10124653.27</v>
      </c>
      <c r="H136" s="31"/>
    </row>
    <row r="137" spans="1:10" ht="25.5" x14ac:dyDescent="0.2">
      <c r="A137" s="52" t="s">
        <v>384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10124653.27</v>
      </c>
      <c r="H137" s="31"/>
    </row>
    <row r="138" spans="1:10" ht="25.5" x14ac:dyDescent="0.2">
      <c r="A138" s="10" t="s">
        <v>260</v>
      </c>
      <c r="B138" s="6" t="s">
        <v>103</v>
      </c>
      <c r="C138" s="6" t="s">
        <v>96</v>
      </c>
      <c r="D138" s="7" t="s">
        <v>99</v>
      </c>
      <c r="E138" s="7" t="s">
        <v>262</v>
      </c>
      <c r="F138" s="6"/>
      <c r="G138" s="29">
        <f>G139</f>
        <v>8654866.6500000004</v>
      </c>
      <c r="H138" s="31"/>
    </row>
    <row r="139" spans="1:10" ht="25.5" x14ac:dyDescent="0.2">
      <c r="A139" s="10" t="s">
        <v>261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/>
      <c r="G139" s="29">
        <f>G140</f>
        <v>8654866.6500000004</v>
      </c>
      <c r="H139" s="31"/>
    </row>
    <row r="140" spans="1:10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263</v>
      </c>
      <c r="F140" s="6" t="s">
        <v>105</v>
      </c>
      <c r="G140" s="29">
        <f>G141</f>
        <v>8654866.6500000004</v>
      </c>
      <c r="H140" s="31"/>
    </row>
    <row r="141" spans="1:10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263</v>
      </c>
      <c r="F141" s="6" t="s">
        <v>106</v>
      </c>
      <c r="G141" s="29">
        <f>'Пр.9 (вед25)'!G177</f>
        <v>8654866.6500000004</v>
      </c>
      <c r="H141" s="31"/>
    </row>
    <row r="142" spans="1:10" x14ac:dyDescent="0.2">
      <c r="A142" s="10" t="s">
        <v>264</v>
      </c>
      <c r="B142" s="6" t="s">
        <v>103</v>
      </c>
      <c r="C142" s="6" t="s">
        <v>96</v>
      </c>
      <c r="D142" s="7" t="s">
        <v>99</v>
      </c>
      <c r="E142" s="7" t="s">
        <v>265</v>
      </c>
      <c r="F142" s="6"/>
      <c r="G142" s="29">
        <f>G143+G146</f>
        <v>1469786.62</v>
      </c>
      <c r="H142" s="31"/>
    </row>
    <row r="143" spans="1:10" ht="13.5" customHeight="1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/>
      <c r="G143" s="29">
        <f>G144</f>
        <v>116591</v>
      </c>
      <c r="H143" s="31"/>
    </row>
    <row r="144" spans="1:10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266</v>
      </c>
      <c r="F144" s="6" t="s">
        <v>105</v>
      </c>
      <c r="G144" s="29">
        <f>G145</f>
        <v>116591</v>
      </c>
      <c r="H144" s="31"/>
    </row>
    <row r="145" spans="1:8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266</v>
      </c>
      <c r="F145" s="6" t="s">
        <v>106</v>
      </c>
      <c r="G145" s="29">
        <f>'Пр.9 (вед25)'!G182</f>
        <v>116591</v>
      </c>
      <c r="H145" s="31"/>
    </row>
    <row r="146" spans="1:8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/>
      <c r="G146" s="29">
        <f>G147</f>
        <v>1353195.62</v>
      </c>
      <c r="H146" s="31"/>
    </row>
    <row r="147" spans="1:8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367</v>
      </c>
      <c r="F147" s="6" t="s">
        <v>105</v>
      </c>
      <c r="G147" s="29">
        <f>G148</f>
        <v>1353195.62</v>
      </c>
      <c r="H147" s="31"/>
    </row>
    <row r="148" spans="1:8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367</v>
      </c>
      <c r="F148" s="6" t="s">
        <v>106</v>
      </c>
      <c r="G148" s="29">
        <f>'Пр.9 (вед25)'!G186</f>
        <v>1353195.62</v>
      </c>
      <c r="H148" s="31"/>
    </row>
    <row r="149" spans="1:8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3">G150</f>
        <v>526222</v>
      </c>
      <c r="H149" s="31"/>
    </row>
    <row r="150" spans="1:8" ht="27.75" customHeight="1" x14ac:dyDescent="0.2">
      <c r="A150" s="49" t="s">
        <v>382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3"/>
        <v>526222</v>
      </c>
      <c r="H150" s="31"/>
    </row>
    <row r="151" spans="1:8" ht="38.25" x14ac:dyDescent="0.2">
      <c r="A151" s="49" t="s">
        <v>223</v>
      </c>
      <c r="B151" s="6" t="s">
        <v>103</v>
      </c>
      <c r="C151" s="6" t="s">
        <v>96</v>
      </c>
      <c r="D151" s="7" t="s">
        <v>155</v>
      </c>
      <c r="E151" s="7" t="s">
        <v>224</v>
      </c>
      <c r="F151" s="6"/>
      <c r="G151" s="29">
        <f t="shared" si="3"/>
        <v>526222</v>
      </c>
      <c r="H151" s="29"/>
    </row>
    <row r="152" spans="1:8" x14ac:dyDescent="0.2">
      <c r="A152" s="10" t="s">
        <v>228</v>
      </c>
      <c r="B152" s="6" t="s">
        <v>103</v>
      </c>
      <c r="C152" s="6" t="s">
        <v>96</v>
      </c>
      <c r="D152" s="7" t="s">
        <v>155</v>
      </c>
      <c r="E152" s="7" t="s">
        <v>229</v>
      </c>
      <c r="F152" s="6"/>
      <c r="G152" s="29">
        <f t="shared" si="3"/>
        <v>526222</v>
      </c>
      <c r="H152" s="31"/>
    </row>
    <row r="153" spans="1:8" x14ac:dyDescent="0.2">
      <c r="A153" s="10" t="s">
        <v>180</v>
      </c>
      <c r="B153" s="6" t="s">
        <v>103</v>
      </c>
      <c r="C153" s="6" t="s">
        <v>96</v>
      </c>
      <c r="D153" s="7" t="s">
        <v>155</v>
      </c>
      <c r="E153" s="7" t="s">
        <v>238</v>
      </c>
      <c r="F153" s="6"/>
      <c r="G153" s="29">
        <f t="shared" si="3"/>
        <v>526222</v>
      </c>
      <c r="H153" s="31"/>
    </row>
    <row r="154" spans="1:8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238</v>
      </c>
      <c r="F154" s="6">
        <v>200</v>
      </c>
      <c r="G154" s="29">
        <f t="shared" si="3"/>
        <v>526222</v>
      </c>
      <c r="H154" s="31"/>
    </row>
    <row r="155" spans="1:8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238</v>
      </c>
      <c r="F155" s="6">
        <v>240</v>
      </c>
      <c r="G155" s="29">
        <f>'Пр.9 (вед25)'!G195</f>
        <v>526222</v>
      </c>
      <c r="H155" s="31"/>
    </row>
    <row r="156" spans="1:8" x14ac:dyDescent="0.2">
      <c r="A156" s="13" t="s">
        <v>66</v>
      </c>
      <c r="B156" s="20">
        <v>650</v>
      </c>
      <c r="C156" s="20" t="s">
        <v>100</v>
      </c>
      <c r="D156" s="18" t="s">
        <v>335</v>
      </c>
      <c r="E156" s="18"/>
      <c r="F156" s="20"/>
      <c r="G156" s="46">
        <f>G157+G179+G198+G163</f>
        <v>51253625.050000004</v>
      </c>
      <c r="H156" s="63"/>
    </row>
    <row r="157" spans="1:8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 t="shared" ref="G157:G161" si="4">G158</f>
        <v>1079811.1000000001</v>
      </c>
      <c r="H157" s="31"/>
    </row>
    <row r="158" spans="1:8" ht="25.5" x14ac:dyDescent="0.2">
      <c r="A158" s="10" t="s">
        <v>385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 t="shared" si="4"/>
        <v>1079811.1000000001</v>
      </c>
      <c r="H158" s="31"/>
    </row>
    <row r="159" spans="1:8" ht="25.5" x14ac:dyDescent="0.2">
      <c r="A159" s="10" t="s">
        <v>249</v>
      </c>
      <c r="B159" s="6" t="s">
        <v>103</v>
      </c>
      <c r="C159" s="6" t="s">
        <v>100</v>
      </c>
      <c r="D159" s="7" t="s">
        <v>94</v>
      </c>
      <c r="E159" s="7" t="s">
        <v>250</v>
      </c>
      <c r="F159" s="6"/>
      <c r="G159" s="29">
        <f t="shared" si="4"/>
        <v>1079811.1000000001</v>
      </c>
      <c r="H159" s="31"/>
    </row>
    <row r="160" spans="1:8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/>
      <c r="G160" s="29">
        <f t="shared" si="4"/>
        <v>1079811.1000000001</v>
      </c>
      <c r="H160" s="31"/>
    </row>
    <row r="161" spans="1:10" ht="26.25" customHeight="1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251</v>
      </c>
      <c r="F161" s="6" t="s">
        <v>105</v>
      </c>
      <c r="G161" s="29">
        <f t="shared" si="4"/>
        <v>1079811.1000000001</v>
      </c>
      <c r="H161" s="31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251</v>
      </c>
      <c r="F162" s="6" t="s">
        <v>106</v>
      </c>
      <c r="G162" s="29">
        <f>'Пр.9 (вед25)'!G203</f>
        <v>1079811.1000000001</v>
      </c>
      <c r="H162" s="31"/>
    </row>
    <row r="163" spans="1:10" x14ac:dyDescent="0.2">
      <c r="A163" s="10" t="s">
        <v>354</v>
      </c>
      <c r="B163" s="133">
        <v>650</v>
      </c>
      <c r="C163" s="133" t="s">
        <v>100</v>
      </c>
      <c r="D163" s="134" t="s">
        <v>95</v>
      </c>
      <c r="E163" s="134"/>
      <c r="F163" s="133"/>
      <c r="G163" s="29">
        <f>G164</f>
        <v>49011441.310000002</v>
      </c>
      <c r="H163" s="31"/>
      <c r="I163" s="4"/>
      <c r="J163" s="5"/>
    </row>
    <row r="164" spans="1:10" ht="27.75" customHeight="1" x14ac:dyDescent="0.2">
      <c r="A164" s="49" t="s">
        <v>382</v>
      </c>
      <c r="B164" s="133">
        <v>650</v>
      </c>
      <c r="C164" s="133" t="s">
        <v>100</v>
      </c>
      <c r="D164" s="133" t="s">
        <v>95</v>
      </c>
      <c r="E164" s="134" t="s">
        <v>139</v>
      </c>
      <c r="F164" s="133"/>
      <c r="G164" s="29">
        <f>G165</f>
        <v>49011441.310000002</v>
      </c>
      <c r="H164" s="31"/>
      <c r="I164" s="4"/>
      <c r="J164" s="5"/>
    </row>
    <row r="165" spans="1:10" ht="40.5" customHeight="1" x14ac:dyDescent="0.2">
      <c r="A165" s="49" t="s">
        <v>223</v>
      </c>
      <c r="B165" s="133">
        <v>650</v>
      </c>
      <c r="C165" s="133" t="s">
        <v>100</v>
      </c>
      <c r="D165" s="133" t="s">
        <v>95</v>
      </c>
      <c r="E165" s="134" t="s">
        <v>224</v>
      </c>
      <c r="F165" s="133"/>
      <c r="G165" s="29">
        <f>G166</f>
        <v>49011441.310000002</v>
      </c>
      <c r="H165" s="31"/>
      <c r="I165" s="4"/>
      <c r="J165" s="5"/>
    </row>
    <row r="166" spans="1:10" ht="38.25" x14ac:dyDescent="0.2">
      <c r="A166" s="49" t="s">
        <v>355</v>
      </c>
      <c r="B166" s="133">
        <v>650</v>
      </c>
      <c r="C166" s="133" t="s">
        <v>100</v>
      </c>
      <c r="D166" s="133" t="s">
        <v>95</v>
      </c>
      <c r="E166" s="134" t="s">
        <v>231</v>
      </c>
      <c r="F166" s="133"/>
      <c r="G166" s="29">
        <f>G170+G176+G167+G173</f>
        <v>49011441.310000002</v>
      </c>
      <c r="H166" s="31"/>
      <c r="I166" s="4"/>
      <c r="J166" s="5"/>
    </row>
    <row r="167" spans="1:10" ht="25.5" x14ac:dyDescent="0.2">
      <c r="A167" s="49" t="s">
        <v>405</v>
      </c>
      <c r="B167" s="133">
        <v>650</v>
      </c>
      <c r="C167" s="133" t="s">
        <v>100</v>
      </c>
      <c r="D167" s="133" t="s">
        <v>95</v>
      </c>
      <c r="E167" s="134" t="s">
        <v>406</v>
      </c>
      <c r="F167" s="133"/>
      <c r="G167" s="29">
        <f>G168</f>
        <v>46780147.370000005</v>
      </c>
      <c r="H167" s="31"/>
      <c r="I167" s="4"/>
      <c r="J167" s="5"/>
    </row>
    <row r="168" spans="1:10" x14ac:dyDescent="0.2">
      <c r="A168" s="10" t="s">
        <v>82</v>
      </c>
      <c r="B168" s="133">
        <v>650</v>
      </c>
      <c r="C168" s="133" t="s">
        <v>100</v>
      </c>
      <c r="D168" s="133" t="s">
        <v>95</v>
      </c>
      <c r="E168" s="134" t="s">
        <v>406</v>
      </c>
      <c r="F168" s="133" t="s">
        <v>176</v>
      </c>
      <c r="G168" s="29">
        <f>G169</f>
        <v>46780147.370000005</v>
      </c>
      <c r="H168" s="31"/>
      <c r="I168" s="4"/>
      <c r="J168" s="5"/>
    </row>
    <row r="169" spans="1:10" x14ac:dyDescent="0.2">
      <c r="A169" s="10" t="s">
        <v>83</v>
      </c>
      <c r="B169" s="133">
        <v>650</v>
      </c>
      <c r="C169" s="133" t="s">
        <v>100</v>
      </c>
      <c r="D169" s="133" t="s">
        <v>95</v>
      </c>
      <c r="E169" s="134" t="s">
        <v>406</v>
      </c>
      <c r="F169" s="133" t="s">
        <v>177</v>
      </c>
      <c r="G169" s="29">
        <f>'Пр.9 (вед25)'!G212</f>
        <v>46780147.370000005</v>
      </c>
      <c r="H169" s="31"/>
      <c r="I169" s="4"/>
      <c r="J169" s="5"/>
    </row>
    <row r="170" spans="1:10" ht="51" customHeight="1" x14ac:dyDescent="0.2">
      <c r="A170" s="10" t="s">
        <v>393</v>
      </c>
      <c r="B170" s="133">
        <v>650</v>
      </c>
      <c r="C170" s="133" t="s">
        <v>100</v>
      </c>
      <c r="D170" s="133" t="s">
        <v>95</v>
      </c>
      <c r="E170" s="134" t="s">
        <v>352</v>
      </c>
      <c r="F170" s="133"/>
      <c r="G170" s="29">
        <f>G171</f>
        <v>18776.36</v>
      </c>
      <c r="H170" s="31"/>
      <c r="I170" s="4"/>
      <c r="J170" s="5"/>
    </row>
    <row r="171" spans="1:10" x14ac:dyDescent="0.2">
      <c r="A171" s="10" t="s">
        <v>82</v>
      </c>
      <c r="B171" s="133">
        <v>650</v>
      </c>
      <c r="C171" s="133" t="s">
        <v>100</v>
      </c>
      <c r="D171" s="133" t="s">
        <v>95</v>
      </c>
      <c r="E171" s="134" t="s">
        <v>352</v>
      </c>
      <c r="F171" s="133" t="s">
        <v>176</v>
      </c>
      <c r="G171" s="29">
        <f>G172</f>
        <v>18776.36</v>
      </c>
      <c r="H171" s="31"/>
      <c r="I171" s="4"/>
      <c r="J171" s="5"/>
    </row>
    <row r="172" spans="1:10" x14ac:dyDescent="0.2">
      <c r="A172" s="10" t="s">
        <v>83</v>
      </c>
      <c r="B172" s="133">
        <v>650</v>
      </c>
      <c r="C172" s="133" t="s">
        <v>100</v>
      </c>
      <c r="D172" s="133" t="s">
        <v>95</v>
      </c>
      <c r="E172" s="134" t="s">
        <v>352</v>
      </c>
      <c r="F172" s="133" t="s">
        <v>177</v>
      </c>
      <c r="G172" s="29">
        <f>'Пр.9 (вед25)'!G215</f>
        <v>18776.36</v>
      </c>
      <c r="H172" s="31"/>
      <c r="I172" s="4"/>
      <c r="J172" s="5"/>
    </row>
    <row r="173" spans="1:10" s="171" customFormat="1" ht="66" customHeight="1" x14ac:dyDescent="0.2">
      <c r="A173" s="177" t="s">
        <v>420</v>
      </c>
      <c r="B173" s="178" t="s">
        <v>103</v>
      </c>
      <c r="C173" s="178" t="s">
        <v>100</v>
      </c>
      <c r="D173" s="178" t="s">
        <v>95</v>
      </c>
      <c r="E173" s="179" t="s">
        <v>421</v>
      </c>
      <c r="F173" s="178"/>
      <c r="G173" s="173">
        <f>G174</f>
        <v>2200000</v>
      </c>
      <c r="H173" s="174"/>
      <c r="I173" s="169"/>
      <c r="J173" s="170"/>
    </row>
    <row r="174" spans="1:10" s="171" customFormat="1" x14ac:dyDescent="0.2">
      <c r="A174" s="177" t="s">
        <v>82</v>
      </c>
      <c r="B174" s="178">
        <v>650</v>
      </c>
      <c r="C174" s="178" t="s">
        <v>100</v>
      </c>
      <c r="D174" s="178" t="s">
        <v>95</v>
      </c>
      <c r="E174" s="179" t="s">
        <v>421</v>
      </c>
      <c r="F174" s="178" t="s">
        <v>176</v>
      </c>
      <c r="G174" s="173">
        <f>G175</f>
        <v>2200000</v>
      </c>
      <c r="H174" s="174"/>
      <c r="I174" s="169"/>
      <c r="J174" s="170"/>
    </row>
    <row r="175" spans="1:10" s="171" customFormat="1" x14ac:dyDescent="0.2">
      <c r="A175" s="177" t="s">
        <v>83</v>
      </c>
      <c r="B175" s="178">
        <v>650</v>
      </c>
      <c r="C175" s="178" t="s">
        <v>100</v>
      </c>
      <c r="D175" s="178" t="s">
        <v>95</v>
      </c>
      <c r="E175" s="179" t="s">
        <v>421</v>
      </c>
      <c r="F175" s="178" t="s">
        <v>177</v>
      </c>
      <c r="G175" s="173">
        <f>'Пр.9 (вед25)'!G218</f>
        <v>2200000</v>
      </c>
      <c r="H175" s="174"/>
      <c r="I175" s="169"/>
      <c r="J175" s="170"/>
    </row>
    <row r="176" spans="1:10" ht="63.75" x14ac:dyDescent="0.2">
      <c r="A176" s="10" t="s">
        <v>394</v>
      </c>
      <c r="B176" s="133">
        <v>650</v>
      </c>
      <c r="C176" s="133" t="s">
        <v>100</v>
      </c>
      <c r="D176" s="133" t="s">
        <v>95</v>
      </c>
      <c r="E176" s="134" t="s">
        <v>353</v>
      </c>
      <c r="F176" s="133"/>
      <c r="G176" s="29">
        <f>G177</f>
        <v>12517.58</v>
      </c>
      <c r="H176" s="31"/>
      <c r="I176" s="4"/>
      <c r="J176" s="5"/>
    </row>
    <row r="177" spans="1:10" x14ac:dyDescent="0.2">
      <c r="A177" s="10" t="s">
        <v>82</v>
      </c>
      <c r="B177" s="133">
        <v>650</v>
      </c>
      <c r="C177" s="133" t="s">
        <v>100</v>
      </c>
      <c r="D177" s="133" t="s">
        <v>95</v>
      </c>
      <c r="E177" s="134" t="s">
        <v>353</v>
      </c>
      <c r="F177" s="133" t="s">
        <v>176</v>
      </c>
      <c r="G177" s="29">
        <f>G178</f>
        <v>12517.58</v>
      </c>
      <c r="H177" s="31"/>
      <c r="I177" s="4"/>
      <c r="J177" s="5"/>
    </row>
    <row r="178" spans="1:10" x14ac:dyDescent="0.2">
      <c r="A178" s="10" t="s">
        <v>83</v>
      </c>
      <c r="B178" s="133">
        <v>650</v>
      </c>
      <c r="C178" s="133" t="s">
        <v>100</v>
      </c>
      <c r="D178" s="133" t="s">
        <v>95</v>
      </c>
      <c r="E178" s="134" t="s">
        <v>353</v>
      </c>
      <c r="F178" s="133" t="s">
        <v>177</v>
      </c>
      <c r="G178" s="29">
        <f>'Пр.9 (вед25)'!G221</f>
        <v>12517.58</v>
      </c>
      <c r="H178" s="31"/>
      <c r="I178" s="4"/>
      <c r="J178" s="5"/>
    </row>
    <row r="179" spans="1:10" x14ac:dyDescent="0.2">
      <c r="A179" s="10" t="s">
        <v>67</v>
      </c>
      <c r="B179" s="6">
        <v>650</v>
      </c>
      <c r="C179" s="6" t="s">
        <v>100</v>
      </c>
      <c r="D179" s="7" t="s">
        <v>97</v>
      </c>
      <c r="E179" s="6"/>
      <c r="F179" s="6"/>
      <c r="G179" s="29">
        <f>G185+G180</f>
        <v>948109.64</v>
      </c>
      <c r="H179" s="31"/>
    </row>
    <row r="180" spans="1:10" ht="27" customHeight="1" x14ac:dyDescent="0.2">
      <c r="A180" s="10" t="s">
        <v>385</v>
      </c>
      <c r="B180" s="6" t="s">
        <v>103</v>
      </c>
      <c r="C180" s="6" t="s">
        <v>100</v>
      </c>
      <c r="D180" s="7" t="s">
        <v>97</v>
      </c>
      <c r="E180" s="7" t="s">
        <v>147</v>
      </c>
      <c r="F180" s="11"/>
      <c r="G180" s="29">
        <f>G181</f>
        <v>2800</v>
      </c>
      <c r="H180" s="31"/>
      <c r="I180" s="4"/>
      <c r="J180" s="5"/>
    </row>
    <row r="181" spans="1:10" ht="28.5" customHeight="1" x14ac:dyDescent="0.2">
      <c r="A181" s="10" t="s">
        <v>249</v>
      </c>
      <c r="B181" s="6" t="s">
        <v>103</v>
      </c>
      <c r="C181" s="6" t="s">
        <v>100</v>
      </c>
      <c r="D181" s="7" t="s">
        <v>97</v>
      </c>
      <c r="E181" s="7" t="s">
        <v>250</v>
      </c>
      <c r="F181" s="6"/>
      <c r="G181" s="29">
        <f>G182</f>
        <v>2800</v>
      </c>
      <c r="H181" s="31"/>
      <c r="I181" s="4"/>
      <c r="J181" s="5"/>
    </row>
    <row r="182" spans="1:10" ht="25.5" x14ac:dyDescent="0.2">
      <c r="A182" s="10" t="s">
        <v>148</v>
      </c>
      <c r="B182" s="6" t="s">
        <v>103</v>
      </c>
      <c r="C182" s="6" t="s">
        <v>100</v>
      </c>
      <c r="D182" s="7" t="s">
        <v>97</v>
      </c>
      <c r="E182" s="7" t="s">
        <v>251</v>
      </c>
      <c r="F182" s="6"/>
      <c r="G182" s="29">
        <f>G183</f>
        <v>2800</v>
      </c>
      <c r="H182" s="31"/>
      <c r="I182" s="4"/>
      <c r="J182" s="5"/>
    </row>
    <row r="183" spans="1:10" ht="25.5" x14ac:dyDescent="0.2">
      <c r="A183" s="10" t="s">
        <v>156</v>
      </c>
      <c r="B183" s="6" t="s">
        <v>103</v>
      </c>
      <c r="C183" s="6" t="s">
        <v>100</v>
      </c>
      <c r="D183" s="7" t="s">
        <v>97</v>
      </c>
      <c r="E183" s="7" t="s">
        <v>251</v>
      </c>
      <c r="F183" s="6" t="s">
        <v>105</v>
      </c>
      <c r="G183" s="29">
        <f>G184</f>
        <v>2800</v>
      </c>
      <c r="H183" s="31"/>
      <c r="I183" s="4"/>
      <c r="J183" s="5"/>
    </row>
    <row r="184" spans="1:10" ht="27.75" customHeight="1" x14ac:dyDescent="0.2">
      <c r="A184" s="10" t="s">
        <v>121</v>
      </c>
      <c r="B184" s="6" t="s">
        <v>103</v>
      </c>
      <c r="C184" s="6" t="s">
        <v>100</v>
      </c>
      <c r="D184" s="7" t="s">
        <v>97</v>
      </c>
      <c r="E184" s="7" t="s">
        <v>251</v>
      </c>
      <c r="F184" s="6" t="s">
        <v>106</v>
      </c>
      <c r="G184" s="29">
        <f>'Пр.9 (вед25)'!G227</f>
        <v>2800</v>
      </c>
      <c r="H184" s="31"/>
      <c r="I184" s="4"/>
      <c r="J184" s="5"/>
    </row>
    <row r="185" spans="1:10" ht="25.5" x14ac:dyDescent="0.2">
      <c r="A185" s="28" t="s">
        <v>386</v>
      </c>
      <c r="B185" s="6" t="s">
        <v>103</v>
      </c>
      <c r="C185" s="6" t="s">
        <v>100</v>
      </c>
      <c r="D185" s="7" t="s">
        <v>97</v>
      </c>
      <c r="E185" s="7" t="s">
        <v>149</v>
      </c>
      <c r="F185" s="6"/>
      <c r="G185" s="29">
        <f>G190+G194+G186</f>
        <v>945309.64</v>
      </c>
      <c r="H185" s="31"/>
    </row>
    <row r="186" spans="1:10" x14ac:dyDescent="0.2">
      <c r="A186" s="28" t="s">
        <v>329</v>
      </c>
      <c r="B186" s="6" t="s">
        <v>103</v>
      </c>
      <c r="C186" s="6" t="s">
        <v>100</v>
      </c>
      <c r="D186" s="6" t="s">
        <v>97</v>
      </c>
      <c r="E186" s="7" t="s">
        <v>331</v>
      </c>
      <c r="F186" s="6"/>
      <c r="G186" s="29">
        <f>G187</f>
        <v>17309.64</v>
      </c>
      <c r="H186" s="31"/>
    </row>
    <row r="187" spans="1:10" x14ac:dyDescent="0.2">
      <c r="A187" s="10" t="s">
        <v>330</v>
      </c>
      <c r="B187" s="6" t="s">
        <v>103</v>
      </c>
      <c r="C187" s="6" t="s">
        <v>100</v>
      </c>
      <c r="D187" s="6" t="s">
        <v>97</v>
      </c>
      <c r="E187" s="7" t="s">
        <v>332</v>
      </c>
      <c r="F187" s="6"/>
      <c r="G187" s="29">
        <f>G188</f>
        <v>17309.64</v>
      </c>
      <c r="H187" s="31"/>
    </row>
    <row r="188" spans="1:10" ht="25.5" x14ac:dyDescent="0.2">
      <c r="A188" s="10" t="s">
        <v>156</v>
      </c>
      <c r="B188" s="6" t="s">
        <v>103</v>
      </c>
      <c r="C188" s="6" t="s">
        <v>100</v>
      </c>
      <c r="D188" s="6" t="s">
        <v>97</v>
      </c>
      <c r="E188" s="7" t="s">
        <v>332</v>
      </c>
      <c r="F188" s="6" t="s">
        <v>105</v>
      </c>
      <c r="G188" s="29">
        <f>G189</f>
        <v>17309.64</v>
      </c>
      <c r="H188" s="31"/>
    </row>
    <row r="189" spans="1:10" ht="25.5" x14ac:dyDescent="0.2">
      <c r="A189" s="10" t="s">
        <v>121</v>
      </c>
      <c r="B189" s="6" t="s">
        <v>103</v>
      </c>
      <c r="C189" s="6" t="s">
        <v>100</v>
      </c>
      <c r="D189" s="6" t="s">
        <v>97</v>
      </c>
      <c r="E189" s="7" t="s">
        <v>332</v>
      </c>
      <c r="F189" s="6" t="s">
        <v>106</v>
      </c>
      <c r="G189" s="29">
        <f>'Пр.9 (вед25)'!G233</f>
        <v>17309.64</v>
      </c>
      <c r="H189" s="31"/>
    </row>
    <row r="190" spans="1:10" ht="18" customHeight="1" x14ac:dyDescent="0.2">
      <c r="A190" s="28" t="s">
        <v>267</v>
      </c>
      <c r="B190" s="6" t="s">
        <v>103</v>
      </c>
      <c r="C190" s="6" t="s">
        <v>100</v>
      </c>
      <c r="D190" s="6" t="s">
        <v>97</v>
      </c>
      <c r="E190" s="7" t="s">
        <v>268</v>
      </c>
      <c r="F190" s="6"/>
      <c r="G190" s="29">
        <f>G191</f>
        <v>730000</v>
      </c>
      <c r="H190" s="31"/>
    </row>
    <row r="191" spans="1:10" x14ac:dyDescent="0.2">
      <c r="A191" s="28" t="s">
        <v>338</v>
      </c>
      <c r="B191" s="6" t="s">
        <v>103</v>
      </c>
      <c r="C191" s="6" t="s">
        <v>100</v>
      </c>
      <c r="D191" s="6" t="s">
        <v>97</v>
      </c>
      <c r="E191" s="7" t="s">
        <v>269</v>
      </c>
      <c r="F191" s="6"/>
      <c r="G191" s="29">
        <f>G192</f>
        <v>730000</v>
      </c>
      <c r="H191" s="31"/>
    </row>
    <row r="192" spans="1:10" ht="25.5" x14ac:dyDescent="0.2">
      <c r="A192" s="10" t="s">
        <v>156</v>
      </c>
      <c r="B192" s="6" t="s">
        <v>103</v>
      </c>
      <c r="C192" s="6" t="s">
        <v>100</v>
      </c>
      <c r="D192" s="6" t="s">
        <v>97</v>
      </c>
      <c r="E192" s="7" t="s">
        <v>269</v>
      </c>
      <c r="F192" s="6" t="s">
        <v>105</v>
      </c>
      <c r="G192" s="29">
        <f>G193</f>
        <v>730000</v>
      </c>
      <c r="H192" s="31"/>
    </row>
    <row r="193" spans="1:8" ht="25.5" x14ac:dyDescent="0.2">
      <c r="A193" s="10" t="s">
        <v>121</v>
      </c>
      <c r="B193" s="6" t="s">
        <v>103</v>
      </c>
      <c r="C193" s="6" t="s">
        <v>100</v>
      </c>
      <c r="D193" s="6" t="s">
        <v>97</v>
      </c>
      <c r="E193" s="7" t="s">
        <v>269</v>
      </c>
      <c r="F193" s="6" t="s">
        <v>106</v>
      </c>
      <c r="G193" s="29">
        <f>'Пр.9 (вед25)'!G238</f>
        <v>730000</v>
      </c>
      <c r="H193" s="31"/>
    </row>
    <row r="194" spans="1:8" x14ac:dyDescent="0.2">
      <c r="A194" s="28" t="s">
        <v>270</v>
      </c>
      <c r="B194" s="6" t="s">
        <v>103</v>
      </c>
      <c r="C194" s="6" t="s">
        <v>100</v>
      </c>
      <c r="D194" s="6" t="s">
        <v>97</v>
      </c>
      <c r="E194" s="7" t="s">
        <v>271</v>
      </c>
      <c r="F194" s="6"/>
      <c r="G194" s="29">
        <f>G195</f>
        <v>198000</v>
      </c>
      <c r="H194" s="31"/>
    </row>
    <row r="195" spans="1:8" x14ac:dyDescent="0.2">
      <c r="A195" s="28" t="s">
        <v>338</v>
      </c>
      <c r="B195" s="6" t="s">
        <v>103</v>
      </c>
      <c r="C195" s="6" t="s">
        <v>100</v>
      </c>
      <c r="D195" s="6" t="s">
        <v>97</v>
      </c>
      <c r="E195" s="7" t="s">
        <v>272</v>
      </c>
      <c r="F195" s="6"/>
      <c r="G195" s="29">
        <f>G196</f>
        <v>198000</v>
      </c>
      <c r="H195" s="31"/>
    </row>
    <row r="196" spans="1:8" ht="26.25" customHeight="1" x14ac:dyDescent="0.2">
      <c r="A196" s="10" t="s">
        <v>156</v>
      </c>
      <c r="B196" s="6" t="s">
        <v>103</v>
      </c>
      <c r="C196" s="6" t="s">
        <v>100</v>
      </c>
      <c r="D196" s="6" t="s">
        <v>97</v>
      </c>
      <c r="E196" s="7" t="s">
        <v>272</v>
      </c>
      <c r="F196" s="6" t="s">
        <v>105</v>
      </c>
      <c r="G196" s="29">
        <f>G197</f>
        <v>198000</v>
      </c>
      <c r="H196" s="31"/>
    </row>
    <row r="197" spans="1:8" ht="27" customHeight="1" x14ac:dyDescent="0.2">
      <c r="A197" s="10" t="s">
        <v>121</v>
      </c>
      <c r="B197" s="6" t="s">
        <v>103</v>
      </c>
      <c r="C197" s="6" t="s">
        <v>100</v>
      </c>
      <c r="D197" s="6" t="s">
        <v>97</v>
      </c>
      <c r="E197" s="7" t="s">
        <v>272</v>
      </c>
      <c r="F197" s="6" t="s">
        <v>106</v>
      </c>
      <c r="G197" s="29">
        <f>'Пр.9 (вед25)'!G243</f>
        <v>198000</v>
      </c>
      <c r="H197" s="31"/>
    </row>
    <row r="198" spans="1:8" x14ac:dyDescent="0.2">
      <c r="A198" s="10" t="s">
        <v>68</v>
      </c>
      <c r="B198" s="10" t="s">
        <v>103</v>
      </c>
      <c r="C198" s="50" t="s">
        <v>100</v>
      </c>
      <c r="D198" s="50" t="s">
        <v>100</v>
      </c>
      <c r="E198" s="10"/>
      <c r="F198" s="10"/>
      <c r="G198" s="30">
        <f>G202</f>
        <v>214263</v>
      </c>
      <c r="H198" s="30"/>
    </row>
    <row r="199" spans="1:8" ht="28.5" customHeight="1" x14ac:dyDescent="0.2">
      <c r="A199" s="49" t="s">
        <v>382</v>
      </c>
      <c r="B199" s="6">
        <v>650</v>
      </c>
      <c r="C199" s="6" t="s">
        <v>100</v>
      </c>
      <c r="D199" s="7" t="s">
        <v>100</v>
      </c>
      <c r="E199" s="7" t="s">
        <v>139</v>
      </c>
      <c r="F199" s="10"/>
      <c r="G199" s="30">
        <f>G200</f>
        <v>214263</v>
      </c>
      <c r="H199" s="30"/>
    </row>
    <row r="200" spans="1:8" ht="38.25" x14ac:dyDescent="0.2">
      <c r="A200" s="49" t="s">
        <v>223</v>
      </c>
      <c r="B200" s="6" t="s">
        <v>103</v>
      </c>
      <c r="C200" s="6" t="s">
        <v>100</v>
      </c>
      <c r="D200" s="7" t="s">
        <v>100</v>
      </c>
      <c r="E200" s="6" t="s">
        <v>224</v>
      </c>
      <c r="F200" s="10"/>
      <c r="G200" s="30">
        <f>G201</f>
        <v>214263</v>
      </c>
      <c r="H200" s="30"/>
    </row>
    <row r="201" spans="1:8" ht="38.25" x14ac:dyDescent="0.2">
      <c r="A201" s="52" t="s">
        <v>232</v>
      </c>
      <c r="B201" s="6" t="s">
        <v>103</v>
      </c>
      <c r="C201" s="6" t="s">
        <v>100</v>
      </c>
      <c r="D201" s="7" t="s">
        <v>100</v>
      </c>
      <c r="E201" s="6" t="s">
        <v>231</v>
      </c>
      <c r="F201" s="6"/>
      <c r="G201" s="30">
        <f>G202</f>
        <v>214263</v>
      </c>
      <c r="H201" s="30"/>
    </row>
    <row r="202" spans="1:8" x14ac:dyDescent="0.2">
      <c r="A202" s="49" t="s">
        <v>179</v>
      </c>
      <c r="B202" s="6">
        <v>650</v>
      </c>
      <c r="C202" s="6" t="s">
        <v>100</v>
      </c>
      <c r="D202" s="7" t="s">
        <v>100</v>
      </c>
      <c r="E202" s="7" t="s">
        <v>233</v>
      </c>
      <c r="F202" s="6"/>
      <c r="G202" s="29">
        <f>G203</f>
        <v>214263</v>
      </c>
      <c r="H202" s="31"/>
    </row>
    <row r="203" spans="1:8" x14ac:dyDescent="0.2">
      <c r="A203" s="10" t="s">
        <v>82</v>
      </c>
      <c r="B203" s="6">
        <v>650</v>
      </c>
      <c r="C203" s="6" t="s">
        <v>100</v>
      </c>
      <c r="D203" s="7" t="s">
        <v>100</v>
      </c>
      <c r="E203" s="7" t="s">
        <v>233</v>
      </c>
      <c r="F203" s="6">
        <v>500</v>
      </c>
      <c r="G203" s="29">
        <f>G204</f>
        <v>214263</v>
      </c>
      <c r="H203" s="31"/>
    </row>
    <row r="204" spans="1:8" x14ac:dyDescent="0.2">
      <c r="A204" s="10" t="s">
        <v>83</v>
      </c>
      <c r="B204" s="6">
        <v>650</v>
      </c>
      <c r="C204" s="6" t="s">
        <v>100</v>
      </c>
      <c r="D204" s="7" t="s">
        <v>100</v>
      </c>
      <c r="E204" s="7" t="s">
        <v>233</v>
      </c>
      <c r="F204" s="6">
        <v>540</v>
      </c>
      <c r="G204" s="29">
        <f>'Пр.9 (вед25)'!G251</f>
        <v>214263</v>
      </c>
      <c r="H204" s="31"/>
    </row>
    <row r="205" spans="1:8" x14ac:dyDescent="0.2">
      <c r="A205" s="13" t="s">
        <v>69</v>
      </c>
      <c r="B205" s="20">
        <v>650</v>
      </c>
      <c r="C205" s="20" t="s">
        <v>101</v>
      </c>
      <c r="D205" s="20" t="s">
        <v>335</v>
      </c>
      <c r="E205" s="18"/>
      <c r="F205" s="20"/>
      <c r="G205" s="46">
        <f t="shared" ref="G205:G211" si="5">G206</f>
        <v>814623.33000000007</v>
      </c>
      <c r="H205" s="63"/>
    </row>
    <row r="206" spans="1:8" x14ac:dyDescent="0.2">
      <c r="A206" s="10" t="s">
        <v>336</v>
      </c>
      <c r="B206" s="6">
        <v>650</v>
      </c>
      <c r="C206" s="6" t="s">
        <v>101</v>
      </c>
      <c r="D206" s="6" t="s">
        <v>101</v>
      </c>
      <c r="E206" s="7"/>
      <c r="F206" s="6"/>
      <c r="G206" s="29">
        <f t="shared" si="5"/>
        <v>814623.33000000007</v>
      </c>
      <c r="H206" s="29"/>
    </row>
    <row r="207" spans="1:8" ht="27" customHeight="1" x14ac:dyDescent="0.2">
      <c r="A207" s="49" t="s">
        <v>382</v>
      </c>
      <c r="B207" s="6">
        <v>650</v>
      </c>
      <c r="C207" s="6" t="s">
        <v>101</v>
      </c>
      <c r="D207" s="6" t="s">
        <v>101</v>
      </c>
      <c r="E207" s="7" t="s">
        <v>139</v>
      </c>
      <c r="F207" s="10"/>
      <c r="G207" s="30">
        <f t="shared" si="5"/>
        <v>814623.33000000007</v>
      </c>
      <c r="H207" s="29"/>
    </row>
    <row r="208" spans="1:8" ht="38.25" x14ac:dyDescent="0.2">
      <c r="A208" s="49" t="s">
        <v>223</v>
      </c>
      <c r="B208" s="6" t="s">
        <v>103</v>
      </c>
      <c r="C208" s="6" t="s">
        <v>101</v>
      </c>
      <c r="D208" s="6" t="s">
        <v>101</v>
      </c>
      <c r="E208" s="6" t="s">
        <v>224</v>
      </c>
      <c r="F208" s="10"/>
      <c r="G208" s="30">
        <f t="shared" si="5"/>
        <v>814623.33000000007</v>
      </c>
      <c r="H208" s="29"/>
    </row>
    <row r="209" spans="1:10" ht="25.5" x14ac:dyDescent="0.2">
      <c r="A209" s="52" t="s">
        <v>239</v>
      </c>
      <c r="B209" s="6" t="s">
        <v>103</v>
      </c>
      <c r="C209" s="6" t="s">
        <v>101</v>
      </c>
      <c r="D209" s="6" t="s">
        <v>101</v>
      </c>
      <c r="E209" s="6" t="s">
        <v>240</v>
      </c>
      <c r="F209" s="6"/>
      <c r="G209" s="30">
        <f t="shared" si="5"/>
        <v>814623.33000000007</v>
      </c>
      <c r="H209" s="29"/>
    </row>
    <row r="210" spans="1:10" ht="25.5" x14ac:dyDescent="0.2">
      <c r="A210" s="52" t="s">
        <v>153</v>
      </c>
      <c r="B210" s="6">
        <v>650</v>
      </c>
      <c r="C210" s="6" t="s">
        <v>101</v>
      </c>
      <c r="D210" s="6" t="s">
        <v>101</v>
      </c>
      <c r="E210" s="7" t="s">
        <v>241</v>
      </c>
      <c r="F210" s="6"/>
      <c r="G210" s="29">
        <f t="shared" si="5"/>
        <v>814623.33000000007</v>
      </c>
      <c r="H210" s="29"/>
    </row>
    <row r="211" spans="1:10" ht="51" x14ac:dyDescent="0.2">
      <c r="A211" s="49" t="s">
        <v>88</v>
      </c>
      <c r="B211" s="6">
        <v>650</v>
      </c>
      <c r="C211" s="6" t="s">
        <v>101</v>
      </c>
      <c r="D211" s="6" t="s">
        <v>101</v>
      </c>
      <c r="E211" s="7" t="s">
        <v>241</v>
      </c>
      <c r="F211" s="6">
        <v>100</v>
      </c>
      <c r="G211" s="29">
        <f t="shared" si="5"/>
        <v>814623.33000000007</v>
      </c>
      <c r="H211" s="29"/>
    </row>
    <row r="212" spans="1:10" x14ac:dyDescent="0.2">
      <c r="A212" s="10" t="s">
        <v>89</v>
      </c>
      <c r="B212" s="6">
        <v>650</v>
      </c>
      <c r="C212" s="6" t="s">
        <v>101</v>
      </c>
      <c r="D212" s="6" t="s">
        <v>101</v>
      </c>
      <c r="E212" s="7" t="s">
        <v>241</v>
      </c>
      <c r="F212" s="6">
        <v>110</v>
      </c>
      <c r="G212" s="29">
        <f>'Пр.9 (вед25)'!G258</f>
        <v>814623.33000000007</v>
      </c>
      <c r="H212" s="29"/>
    </row>
    <row r="213" spans="1:10" x14ac:dyDescent="0.2">
      <c r="A213" s="13" t="s">
        <v>115</v>
      </c>
      <c r="B213" s="20">
        <v>650</v>
      </c>
      <c r="C213" s="20" t="s">
        <v>98</v>
      </c>
      <c r="D213" s="20" t="s">
        <v>335</v>
      </c>
      <c r="E213" s="18"/>
      <c r="F213" s="20"/>
      <c r="G213" s="46">
        <f>G214</f>
        <v>13906388.33</v>
      </c>
      <c r="H213" s="63"/>
    </row>
    <row r="214" spans="1:10" x14ac:dyDescent="0.2">
      <c r="A214" s="10" t="s">
        <v>70</v>
      </c>
      <c r="B214" s="6">
        <v>650</v>
      </c>
      <c r="C214" s="6" t="s">
        <v>98</v>
      </c>
      <c r="D214" s="6" t="s">
        <v>94</v>
      </c>
      <c r="E214" s="7"/>
      <c r="F214" s="6"/>
      <c r="G214" s="29">
        <f>G215</f>
        <v>13906388.33</v>
      </c>
      <c r="H214" s="29"/>
    </row>
    <row r="215" spans="1:10" ht="28.5" customHeight="1" x14ac:dyDescent="0.2">
      <c r="A215" s="49" t="s">
        <v>383</v>
      </c>
      <c r="B215" s="14" t="s">
        <v>103</v>
      </c>
      <c r="C215" s="14" t="s">
        <v>98</v>
      </c>
      <c r="D215" s="7" t="s">
        <v>94</v>
      </c>
      <c r="E215" s="7" t="s">
        <v>143</v>
      </c>
      <c r="F215" s="14"/>
      <c r="G215" s="29">
        <f>G216+G223</f>
        <v>13906388.33</v>
      </c>
      <c r="H215" s="29"/>
    </row>
    <row r="216" spans="1:10" ht="25.5" x14ac:dyDescent="0.2">
      <c r="A216" s="15" t="s">
        <v>275</v>
      </c>
      <c r="B216" s="14" t="s">
        <v>103</v>
      </c>
      <c r="C216" s="14" t="s">
        <v>98</v>
      </c>
      <c r="D216" s="7" t="s">
        <v>94</v>
      </c>
      <c r="E216" s="14" t="s">
        <v>276</v>
      </c>
      <c r="F216" s="64"/>
      <c r="G216" s="65">
        <f>G217+G220</f>
        <v>1082000</v>
      </c>
      <c r="H216" s="29"/>
    </row>
    <row r="217" spans="1:10" ht="25.5" x14ac:dyDescent="0.2">
      <c r="A217" s="28" t="s">
        <v>277</v>
      </c>
      <c r="B217" s="14">
        <v>650</v>
      </c>
      <c r="C217" s="14" t="s">
        <v>98</v>
      </c>
      <c r="D217" s="7" t="s">
        <v>94</v>
      </c>
      <c r="E217" s="14" t="s">
        <v>278</v>
      </c>
      <c r="F217" s="16"/>
      <c r="G217" s="65">
        <f>G218</f>
        <v>960000</v>
      </c>
      <c r="H217" s="29"/>
    </row>
    <row r="218" spans="1:10" ht="25.5" x14ac:dyDescent="0.2">
      <c r="A218" s="10" t="s">
        <v>156</v>
      </c>
      <c r="B218" s="6">
        <v>650</v>
      </c>
      <c r="C218" s="6" t="s">
        <v>98</v>
      </c>
      <c r="D218" s="7" t="s">
        <v>94</v>
      </c>
      <c r="E218" s="14" t="s">
        <v>278</v>
      </c>
      <c r="F218" s="6">
        <v>200</v>
      </c>
      <c r="G218" s="60">
        <f>G219</f>
        <v>960000</v>
      </c>
      <c r="H218" s="29"/>
    </row>
    <row r="219" spans="1:10" ht="25.5" x14ac:dyDescent="0.2">
      <c r="A219" s="10" t="s">
        <v>121</v>
      </c>
      <c r="B219" s="6">
        <v>650</v>
      </c>
      <c r="C219" s="6" t="s">
        <v>98</v>
      </c>
      <c r="D219" s="7" t="s">
        <v>94</v>
      </c>
      <c r="E219" s="14" t="s">
        <v>278</v>
      </c>
      <c r="F219" s="6">
        <v>240</v>
      </c>
      <c r="G219" s="60">
        <f>'Пр.9 (вед25)'!G272</f>
        <v>960000</v>
      </c>
      <c r="H219" s="29"/>
    </row>
    <row r="220" spans="1:10" x14ac:dyDescent="0.2">
      <c r="A220" s="15" t="s">
        <v>408</v>
      </c>
      <c r="B220" s="14" t="s">
        <v>103</v>
      </c>
      <c r="C220" s="14" t="s">
        <v>98</v>
      </c>
      <c r="D220" s="7" t="s">
        <v>94</v>
      </c>
      <c r="E220" s="14" t="s">
        <v>409</v>
      </c>
      <c r="F220" s="64"/>
      <c r="G220" s="29">
        <f>G221</f>
        <v>122000</v>
      </c>
      <c r="H220" s="29"/>
      <c r="I220" s="4"/>
      <c r="J220" s="5"/>
    </row>
    <row r="221" spans="1:10" ht="25.5" x14ac:dyDescent="0.2">
      <c r="A221" s="10" t="s">
        <v>156</v>
      </c>
      <c r="B221" s="14" t="s">
        <v>103</v>
      </c>
      <c r="C221" s="14" t="s">
        <v>98</v>
      </c>
      <c r="D221" s="7" t="s">
        <v>94</v>
      </c>
      <c r="E221" s="14" t="s">
        <v>409</v>
      </c>
      <c r="F221" s="145">
        <v>200</v>
      </c>
      <c r="G221" s="29">
        <f>G222</f>
        <v>122000</v>
      </c>
      <c r="H221" s="29"/>
      <c r="I221" s="4"/>
      <c r="J221" s="5"/>
    </row>
    <row r="222" spans="1:10" ht="25.5" x14ac:dyDescent="0.2">
      <c r="A222" s="10" t="s">
        <v>121</v>
      </c>
      <c r="B222" s="14" t="s">
        <v>103</v>
      </c>
      <c r="C222" s="14" t="s">
        <v>98</v>
      </c>
      <c r="D222" s="7" t="s">
        <v>94</v>
      </c>
      <c r="E222" s="14" t="s">
        <v>409</v>
      </c>
      <c r="F222" s="145">
        <v>240</v>
      </c>
      <c r="G222" s="29">
        <f>'Пр.9 (вед25)'!G268</f>
        <v>122000</v>
      </c>
      <c r="H222" s="29"/>
      <c r="I222" s="4"/>
      <c r="J222" s="5"/>
    </row>
    <row r="223" spans="1:10" ht="25.5" x14ac:dyDescent="0.2">
      <c r="A223" s="15" t="s">
        <v>279</v>
      </c>
      <c r="B223" s="14" t="s">
        <v>103</v>
      </c>
      <c r="C223" s="14" t="s">
        <v>98</v>
      </c>
      <c r="D223" s="7" t="s">
        <v>94</v>
      </c>
      <c r="E223" s="14" t="s">
        <v>280</v>
      </c>
      <c r="F223" s="16"/>
      <c r="G223" s="29">
        <f>G224</f>
        <v>12824388.33</v>
      </c>
      <c r="H223" s="29"/>
    </row>
    <row r="224" spans="1:10" ht="25.5" x14ac:dyDescent="0.2">
      <c r="A224" s="28" t="s">
        <v>153</v>
      </c>
      <c r="B224" s="14">
        <v>650</v>
      </c>
      <c r="C224" s="14" t="s">
        <v>98</v>
      </c>
      <c r="D224" s="7" t="s">
        <v>94</v>
      </c>
      <c r="E224" s="14" t="s">
        <v>281</v>
      </c>
      <c r="F224" s="16"/>
      <c r="G224" s="29">
        <f>G225+G227+G229</f>
        <v>12824388.33</v>
      </c>
      <c r="H224" s="29"/>
    </row>
    <row r="225" spans="1:8" ht="51" x14ac:dyDescent="0.2">
      <c r="A225" s="49" t="s">
        <v>88</v>
      </c>
      <c r="B225" s="6">
        <v>650</v>
      </c>
      <c r="C225" s="14" t="s">
        <v>98</v>
      </c>
      <c r="D225" s="7" t="s">
        <v>94</v>
      </c>
      <c r="E225" s="14" t="s">
        <v>281</v>
      </c>
      <c r="F225" s="6">
        <v>100</v>
      </c>
      <c r="G225" s="29">
        <f>G226</f>
        <v>11383412.890000001</v>
      </c>
      <c r="H225" s="29"/>
    </row>
    <row r="226" spans="1:8" x14ac:dyDescent="0.2">
      <c r="A226" s="10" t="s">
        <v>89</v>
      </c>
      <c r="B226" s="6">
        <v>650</v>
      </c>
      <c r="C226" s="14" t="s">
        <v>98</v>
      </c>
      <c r="D226" s="17" t="s">
        <v>94</v>
      </c>
      <c r="E226" s="14" t="s">
        <v>281</v>
      </c>
      <c r="F226" s="6">
        <v>110</v>
      </c>
      <c r="G226" s="29">
        <f>'Пр.9 (вед25)'!G277</f>
        <v>11383412.890000001</v>
      </c>
      <c r="H226" s="29"/>
    </row>
    <row r="227" spans="1:8" ht="25.5" x14ac:dyDescent="0.2">
      <c r="A227" s="10" t="s">
        <v>156</v>
      </c>
      <c r="B227" s="6">
        <v>650</v>
      </c>
      <c r="C227" s="14" t="s">
        <v>98</v>
      </c>
      <c r="D227" s="17" t="s">
        <v>94</v>
      </c>
      <c r="E227" s="14" t="s">
        <v>281</v>
      </c>
      <c r="F227" s="6">
        <v>200</v>
      </c>
      <c r="G227" s="29">
        <f>G228</f>
        <v>1422946.44</v>
      </c>
      <c r="H227" s="29"/>
    </row>
    <row r="228" spans="1:8" ht="25.5" x14ac:dyDescent="0.2">
      <c r="A228" s="10" t="s">
        <v>121</v>
      </c>
      <c r="B228" s="6">
        <v>650</v>
      </c>
      <c r="C228" s="14" t="s">
        <v>98</v>
      </c>
      <c r="D228" s="17" t="s">
        <v>94</v>
      </c>
      <c r="E228" s="14" t="s">
        <v>281</v>
      </c>
      <c r="F228" s="6">
        <v>240</v>
      </c>
      <c r="G228" s="29">
        <f>'Пр.9 (вед25)'!G282</f>
        <v>1422946.44</v>
      </c>
      <c r="H228" s="29"/>
    </row>
    <row r="229" spans="1:8" x14ac:dyDescent="0.2">
      <c r="A229" s="10" t="s">
        <v>81</v>
      </c>
      <c r="B229" s="6">
        <v>650</v>
      </c>
      <c r="C229" s="14" t="s">
        <v>98</v>
      </c>
      <c r="D229" s="17" t="s">
        <v>94</v>
      </c>
      <c r="E229" s="14" t="s">
        <v>281</v>
      </c>
      <c r="F229" s="6">
        <v>800</v>
      </c>
      <c r="G229" s="29">
        <f>G230</f>
        <v>18029</v>
      </c>
      <c r="H229" s="29"/>
    </row>
    <row r="230" spans="1:8" x14ac:dyDescent="0.2">
      <c r="A230" s="10" t="s">
        <v>157</v>
      </c>
      <c r="B230" s="6">
        <v>650</v>
      </c>
      <c r="C230" s="14" t="s">
        <v>98</v>
      </c>
      <c r="D230" s="17" t="s">
        <v>94</v>
      </c>
      <c r="E230" s="14" t="s">
        <v>281</v>
      </c>
      <c r="F230" s="6">
        <v>850</v>
      </c>
      <c r="G230" s="29">
        <f>'Пр.9 (вед25)'!G287</f>
        <v>18029</v>
      </c>
      <c r="H230" s="29"/>
    </row>
    <row r="231" spans="1:8" x14ac:dyDescent="0.2">
      <c r="A231" s="13" t="s">
        <v>71</v>
      </c>
      <c r="B231" s="20">
        <v>650</v>
      </c>
      <c r="C231" s="20">
        <v>10</v>
      </c>
      <c r="D231" s="18" t="s">
        <v>335</v>
      </c>
      <c r="E231" s="20"/>
      <c r="F231" s="20"/>
      <c r="G231" s="46">
        <f t="shared" ref="G231:G236" si="6">G232</f>
        <v>336000</v>
      </c>
      <c r="H231" s="46"/>
    </row>
    <row r="232" spans="1:8" x14ac:dyDescent="0.2">
      <c r="A232" s="10" t="s">
        <v>72</v>
      </c>
      <c r="B232" s="6">
        <v>650</v>
      </c>
      <c r="C232" s="6">
        <v>10</v>
      </c>
      <c r="D232" s="7" t="s">
        <v>94</v>
      </c>
      <c r="E232" s="6"/>
      <c r="F232" s="6"/>
      <c r="G232" s="29">
        <f t="shared" si="6"/>
        <v>336000</v>
      </c>
      <c r="H232" s="29"/>
    </row>
    <row r="233" spans="1:8" ht="26.25" customHeight="1" x14ac:dyDescent="0.2">
      <c r="A233" s="49" t="s">
        <v>382</v>
      </c>
      <c r="B233" s="6">
        <v>650</v>
      </c>
      <c r="C233" s="6">
        <v>10</v>
      </c>
      <c r="D233" s="7" t="s">
        <v>94</v>
      </c>
      <c r="E233" s="6" t="s">
        <v>139</v>
      </c>
      <c r="F233" s="6"/>
      <c r="G233" s="29">
        <f t="shared" si="6"/>
        <v>336000</v>
      </c>
      <c r="H233" s="31"/>
    </row>
    <row r="234" spans="1:8" ht="25.5" x14ac:dyDescent="0.2">
      <c r="A234" s="15" t="s">
        <v>282</v>
      </c>
      <c r="B234" s="6">
        <v>650</v>
      </c>
      <c r="C234" s="6">
        <v>10</v>
      </c>
      <c r="D234" s="7" t="s">
        <v>94</v>
      </c>
      <c r="E234" s="6" t="s">
        <v>283</v>
      </c>
      <c r="F234" s="6"/>
      <c r="G234" s="29">
        <f>G236</f>
        <v>336000</v>
      </c>
      <c r="H234" s="31"/>
    </row>
    <row r="235" spans="1:8" ht="25.5" x14ac:dyDescent="0.2">
      <c r="A235" s="15" t="s">
        <v>154</v>
      </c>
      <c r="B235" s="6">
        <v>650</v>
      </c>
      <c r="C235" s="6">
        <v>10</v>
      </c>
      <c r="D235" s="7" t="s">
        <v>94</v>
      </c>
      <c r="E235" s="6" t="s">
        <v>284</v>
      </c>
      <c r="F235" s="6"/>
      <c r="G235" s="29">
        <f>G236</f>
        <v>336000</v>
      </c>
      <c r="H235" s="31"/>
    </row>
    <row r="236" spans="1:8" x14ac:dyDescent="0.2">
      <c r="A236" s="10" t="s">
        <v>90</v>
      </c>
      <c r="B236" s="6">
        <v>650</v>
      </c>
      <c r="C236" s="6">
        <v>10</v>
      </c>
      <c r="D236" s="7" t="s">
        <v>94</v>
      </c>
      <c r="E236" s="6" t="s">
        <v>284</v>
      </c>
      <c r="F236" s="6">
        <v>300</v>
      </c>
      <c r="G236" s="29">
        <f t="shared" si="6"/>
        <v>336000</v>
      </c>
      <c r="H236" s="31"/>
    </row>
    <row r="237" spans="1:8" x14ac:dyDescent="0.2">
      <c r="A237" s="10" t="s">
        <v>339</v>
      </c>
      <c r="B237" s="6">
        <v>650</v>
      </c>
      <c r="C237" s="6">
        <v>10</v>
      </c>
      <c r="D237" s="7" t="s">
        <v>94</v>
      </c>
      <c r="E237" s="6" t="s">
        <v>284</v>
      </c>
      <c r="F237" s="6" t="s">
        <v>341</v>
      </c>
      <c r="G237" s="29">
        <f>'Пр.9 (вед25)'!G296</f>
        <v>336000</v>
      </c>
      <c r="H237" s="31"/>
    </row>
    <row r="238" spans="1:8" x14ac:dyDescent="0.2">
      <c r="A238" s="66" t="s">
        <v>92</v>
      </c>
      <c r="B238" s="66"/>
      <c r="C238" s="66"/>
      <c r="D238" s="66"/>
      <c r="E238" s="66"/>
      <c r="F238" s="66"/>
      <c r="G238" s="46">
        <f>G14+G72+G80+G110+G156+G205+G213+G231</f>
        <v>115876980.5</v>
      </c>
      <c r="H238" s="46">
        <f>H72+H80</f>
        <v>1007453.68</v>
      </c>
    </row>
  </sheetData>
  <autoFilter ref="A13:K238" xr:uid="{00000000-0009-0000-0000-000002000000}"/>
  <mergeCells count="11">
    <mergeCell ref="A11:H11"/>
    <mergeCell ref="A7:H7"/>
    <mergeCell ref="A8:H8"/>
    <mergeCell ref="A9:H9"/>
    <mergeCell ref="A10:H10"/>
    <mergeCell ref="A6:H6"/>
    <mergeCell ref="F1:H1"/>
    <mergeCell ref="E2:H2"/>
    <mergeCell ref="E3:H3"/>
    <mergeCell ref="E5:H5"/>
    <mergeCell ref="D4:H4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8"/>
  <sheetViews>
    <sheetView workbookViewId="0">
      <selection activeCell="A11" sqref="A11:J11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2.4257812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50" t="s">
        <v>358</v>
      </c>
      <c r="G1" s="150"/>
      <c r="H1" s="150"/>
      <c r="I1" s="150"/>
      <c r="J1" s="150"/>
    </row>
    <row r="2" spans="1:13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150"/>
      <c r="J2" s="150"/>
      <c r="K2" s="5"/>
      <c r="L2" s="5"/>
    </row>
    <row r="3" spans="1:13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150"/>
      <c r="J3" s="150"/>
      <c r="K3" s="5"/>
      <c r="L3" s="5"/>
    </row>
    <row r="4" spans="1:13" x14ac:dyDescent="0.2">
      <c r="A4" s="39"/>
      <c r="B4" s="39"/>
      <c r="C4" s="39"/>
      <c r="D4" s="150" t="s">
        <v>47</v>
      </c>
      <c r="E4" s="151"/>
      <c r="F4" s="151"/>
      <c r="G4" s="151"/>
      <c r="H4" s="151"/>
      <c r="I4" s="151"/>
      <c r="J4" s="151"/>
      <c r="K4" s="5"/>
      <c r="L4" s="5"/>
    </row>
    <row r="5" spans="1:13" x14ac:dyDescent="0.2">
      <c r="A5" s="39"/>
      <c r="B5" s="39"/>
      <c r="C5" s="39"/>
      <c r="D5" s="40"/>
      <c r="E5" s="150"/>
      <c r="F5" s="151"/>
      <c r="G5" s="151"/>
      <c r="H5" s="151"/>
      <c r="I5" s="151"/>
      <c r="J5" s="151"/>
      <c r="K5" s="5"/>
      <c r="L5" s="5"/>
    </row>
    <row r="6" spans="1:13" ht="15.75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41"/>
      <c r="L6" s="41"/>
    </row>
    <row r="7" spans="1:13" ht="15.75" x14ac:dyDescent="0.25">
      <c r="A7" s="149" t="s">
        <v>75</v>
      </c>
      <c r="B7" s="149"/>
      <c r="C7" s="149"/>
      <c r="D7" s="149"/>
      <c r="E7" s="149"/>
      <c r="F7" s="149"/>
      <c r="G7" s="149"/>
      <c r="H7" s="149"/>
      <c r="I7" s="149"/>
      <c r="J7" s="149"/>
      <c r="K7" s="41"/>
      <c r="L7" s="41"/>
    </row>
    <row r="8" spans="1:13" ht="15.75" x14ac:dyDescent="0.25">
      <c r="A8" s="149" t="s">
        <v>306</v>
      </c>
      <c r="B8" s="149"/>
      <c r="C8" s="149"/>
      <c r="D8" s="149"/>
      <c r="E8" s="149"/>
      <c r="F8" s="149"/>
      <c r="G8" s="149"/>
      <c r="H8" s="149"/>
      <c r="I8" s="149"/>
      <c r="J8" s="149"/>
      <c r="K8" s="41"/>
      <c r="L8" s="41"/>
    </row>
    <row r="9" spans="1:13" ht="15.75" x14ac:dyDescent="0.25">
      <c r="A9" s="149" t="s">
        <v>126</v>
      </c>
      <c r="B9" s="149"/>
      <c r="C9" s="149"/>
      <c r="D9" s="149"/>
      <c r="E9" s="149"/>
      <c r="F9" s="149"/>
      <c r="G9" s="149"/>
      <c r="H9" s="149"/>
      <c r="I9" s="149"/>
      <c r="J9" s="149"/>
      <c r="K9" s="41"/>
      <c r="L9" s="41"/>
      <c r="M9" s="42"/>
    </row>
    <row r="10" spans="1:13" ht="15.75" x14ac:dyDescent="0.25">
      <c r="A10" s="149" t="s">
        <v>76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41"/>
      <c r="L10" s="41"/>
    </row>
    <row r="11" spans="1:13" ht="15.75" x14ac:dyDescent="0.25">
      <c r="A11" s="152" t="s">
        <v>372</v>
      </c>
      <c r="B11" s="152"/>
      <c r="C11" s="152"/>
      <c r="D11" s="152"/>
      <c r="E11" s="152"/>
      <c r="F11" s="152"/>
      <c r="G11" s="152"/>
      <c r="H11" s="152"/>
      <c r="I11" s="152"/>
      <c r="J11" s="152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3" t="s">
        <v>183</v>
      </c>
      <c r="J12" s="153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373</v>
      </c>
      <c r="H13" s="33" t="s">
        <v>51</v>
      </c>
      <c r="I13" s="33" t="s">
        <v>374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335</v>
      </c>
      <c r="E15" s="18"/>
      <c r="F15" s="20"/>
      <c r="G15" s="46">
        <f>G16+G23+G39+G44+G34</f>
        <v>27045171.25</v>
      </c>
      <c r="H15" s="46"/>
      <c r="I15" s="46">
        <f>I16+I23+I39+I44+I34</f>
        <v>28464563.5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2236000</v>
      </c>
      <c r="H16" s="69"/>
      <c r="I16" s="69">
        <f>I17</f>
        <v>2319800</v>
      </c>
      <c r="J16" s="69"/>
    </row>
    <row r="17" spans="1:12" ht="27" customHeight="1" x14ac:dyDescent="0.2">
      <c r="A17" s="49" t="s">
        <v>382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2236000</v>
      </c>
      <c r="H17" s="69"/>
      <c r="I17" s="69">
        <f>I18</f>
        <v>2319800</v>
      </c>
      <c r="J17" s="69"/>
    </row>
    <row r="18" spans="1:12" ht="51" x14ac:dyDescent="0.2">
      <c r="A18" s="49" t="s">
        <v>223</v>
      </c>
      <c r="B18" s="6" t="s">
        <v>103</v>
      </c>
      <c r="C18" s="6" t="s">
        <v>94</v>
      </c>
      <c r="D18" s="7" t="s">
        <v>95</v>
      </c>
      <c r="E18" s="7" t="s">
        <v>224</v>
      </c>
      <c r="F18" s="6"/>
      <c r="G18" s="29">
        <f>G19</f>
        <v>2236000</v>
      </c>
      <c r="H18" s="69"/>
      <c r="I18" s="70">
        <f>I19</f>
        <v>2319800</v>
      </c>
      <c r="J18" s="49"/>
    </row>
    <row r="19" spans="1:12" x14ac:dyDescent="0.2">
      <c r="A19" s="49" t="s">
        <v>225</v>
      </c>
      <c r="B19" s="50">
        <v>650</v>
      </c>
      <c r="C19" s="50" t="s">
        <v>94</v>
      </c>
      <c r="D19" s="50" t="s">
        <v>95</v>
      </c>
      <c r="E19" s="6" t="s">
        <v>226</v>
      </c>
      <c r="F19" s="49"/>
      <c r="G19" s="30">
        <f>G20</f>
        <v>2236000</v>
      </c>
      <c r="H19" s="49"/>
      <c r="I19" s="69">
        <f>I21</f>
        <v>2319800</v>
      </c>
      <c r="J19" s="69"/>
    </row>
    <row r="20" spans="1:12" ht="25.5" x14ac:dyDescent="0.2">
      <c r="A20" s="49" t="s">
        <v>178</v>
      </c>
      <c r="B20" s="50">
        <v>650</v>
      </c>
      <c r="C20" s="50" t="s">
        <v>94</v>
      </c>
      <c r="D20" s="50" t="s">
        <v>95</v>
      </c>
      <c r="E20" s="6" t="s">
        <v>227</v>
      </c>
      <c r="F20" s="49"/>
      <c r="G20" s="30">
        <f>G21</f>
        <v>2236000</v>
      </c>
      <c r="H20" s="51"/>
      <c r="I20" s="69">
        <f>I22</f>
        <v>2319800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100</v>
      </c>
      <c r="G21" s="29">
        <f>G22</f>
        <v>2236000</v>
      </c>
      <c r="H21" s="69"/>
      <c r="I21" s="69">
        <f>I22</f>
        <v>2319800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227</v>
      </c>
      <c r="F22" s="6">
        <v>120</v>
      </c>
      <c r="G22" s="29">
        <f>'Пр.10 (вед26-27)'!G20</f>
        <v>2236000</v>
      </c>
      <c r="H22" s="69"/>
      <c r="I22" s="69">
        <f>'Пр.10 (вед26-27)'!I20</f>
        <v>2319800</v>
      </c>
      <c r="J22" s="69"/>
    </row>
    <row r="23" spans="1:12" ht="38.25" x14ac:dyDescent="0.2">
      <c r="A23" s="10" t="s">
        <v>364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</row>
    <row r="24" spans="1:12" ht="27.75" customHeight="1" x14ac:dyDescent="0.2">
      <c r="A24" s="49" t="s">
        <v>382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</row>
    <row r="25" spans="1:12" ht="51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G26+G30</f>
        <v>13975784</v>
      </c>
      <c r="H25" s="31"/>
      <c r="I25" s="29">
        <f>I26+I30</f>
        <v>14151414</v>
      </c>
      <c r="J25" s="8"/>
    </row>
    <row r="26" spans="1:12" ht="18" customHeight="1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'Пр.10 (вед26-27)'!G29</f>
        <v>13839100</v>
      </c>
      <c r="H29" s="31"/>
      <c r="I29" s="29">
        <f>'Пр.10 (вед26-27)'!I29</f>
        <v>14014730</v>
      </c>
      <c r="J29" s="8"/>
    </row>
    <row r="30" spans="1:12" ht="39.75" customHeight="1" x14ac:dyDescent="0.2">
      <c r="A30" s="52" t="s">
        <v>232</v>
      </c>
      <c r="B30" s="6" t="s">
        <v>103</v>
      </c>
      <c r="C30" s="6" t="s">
        <v>94</v>
      </c>
      <c r="D30" s="7" t="s">
        <v>96</v>
      </c>
      <c r="E30" s="6" t="s">
        <v>231</v>
      </c>
      <c r="F30" s="6"/>
      <c r="G30" s="29">
        <f>G31</f>
        <v>136684</v>
      </c>
      <c r="H30" s="31"/>
      <c r="I30" s="29">
        <f>I31</f>
        <v>136684</v>
      </c>
      <c r="J30" s="8"/>
      <c r="K30" s="4"/>
      <c r="L30" s="5"/>
    </row>
    <row r="31" spans="1:12" ht="25.5" x14ac:dyDescent="0.2">
      <c r="A31" s="49" t="s">
        <v>179</v>
      </c>
      <c r="B31" s="6">
        <v>650</v>
      </c>
      <c r="C31" s="6" t="s">
        <v>94</v>
      </c>
      <c r="D31" s="7" t="s">
        <v>96</v>
      </c>
      <c r="E31" s="7" t="s">
        <v>233</v>
      </c>
      <c r="F31" s="6"/>
      <c r="G31" s="29">
        <f>G32</f>
        <v>136684</v>
      </c>
      <c r="H31" s="31"/>
      <c r="I31" s="29">
        <f>I32</f>
        <v>136684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500</v>
      </c>
      <c r="G32" s="29">
        <f>G33</f>
        <v>136684</v>
      </c>
      <c r="H32" s="31"/>
      <c r="I32" s="29">
        <f>I33</f>
        <v>136684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233</v>
      </c>
      <c r="F33" s="6">
        <v>540</v>
      </c>
      <c r="G33" s="29">
        <v>136684</v>
      </c>
      <c r="H33" s="31"/>
      <c r="I33" s="29">
        <f>G33</f>
        <v>136684</v>
      </c>
      <c r="J33" s="8"/>
      <c r="K33" s="4"/>
      <c r="L33" s="5"/>
    </row>
    <row r="34" spans="1:12" ht="39.75" customHeight="1" x14ac:dyDescent="0.2">
      <c r="A34" s="10" t="s">
        <v>381</v>
      </c>
      <c r="B34" s="6" t="s">
        <v>103</v>
      </c>
      <c r="C34" s="6" t="s">
        <v>94</v>
      </c>
      <c r="D34" s="7" t="s">
        <v>380</v>
      </c>
      <c r="E34" s="7"/>
      <c r="F34" s="6"/>
      <c r="G34" s="29">
        <f>G35</f>
        <v>22227</v>
      </c>
      <c r="H34" s="31"/>
      <c r="I34" s="29">
        <f>I35</f>
        <v>22227</v>
      </c>
      <c r="J34" s="8"/>
      <c r="K34" s="4"/>
      <c r="L34" s="5"/>
    </row>
    <row r="35" spans="1:12" ht="39.75" customHeight="1" x14ac:dyDescent="0.2">
      <c r="A35" s="52" t="s">
        <v>232</v>
      </c>
      <c r="B35" s="6" t="s">
        <v>103</v>
      </c>
      <c r="C35" s="6" t="s">
        <v>94</v>
      </c>
      <c r="D35" s="7" t="s">
        <v>380</v>
      </c>
      <c r="E35" s="6" t="s">
        <v>231</v>
      </c>
      <c r="F35" s="6"/>
      <c r="G35" s="29">
        <f>G36</f>
        <v>22227</v>
      </c>
      <c r="H35" s="31"/>
      <c r="I35" s="29">
        <f>I36</f>
        <v>22227</v>
      </c>
      <c r="J35" s="8"/>
      <c r="K35" s="4"/>
      <c r="L35" s="5"/>
    </row>
    <row r="36" spans="1:12" ht="25.5" x14ac:dyDescent="0.2">
      <c r="A36" s="49" t="s">
        <v>179</v>
      </c>
      <c r="B36" s="6">
        <v>650</v>
      </c>
      <c r="C36" s="6" t="s">
        <v>94</v>
      </c>
      <c r="D36" s="7" t="s">
        <v>380</v>
      </c>
      <c r="E36" s="7" t="s">
        <v>233</v>
      </c>
      <c r="F36" s="6"/>
      <c r="G36" s="29">
        <f>G37</f>
        <v>22227</v>
      </c>
      <c r="H36" s="31"/>
      <c r="I36" s="29">
        <f>I37</f>
        <v>22227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380</v>
      </c>
      <c r="E37" s="7" t="s">
        <v>233</v>
      </c>
      <c r="F37" s="6">
        <v>500</v>
      </c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380</v>
      </c>
      <c r="E38" s="7" t="s">
        <v>233</v>
      </c>
      <c r="F38" s="6">
        <v>540</v>
      </c>
      <c r="G38" s="29">
        <v>22227</v>
      </c>
      <c r="H38" s="31"/>
      <c r="I38" s="29">
        <v>22227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359</v>
      </c>
      <c r="G42" s="29">
        <f>G43</f>
        <v>100000</v>
      </c>
      <c r="H42" s="31"/>
      <c r="I42" s="136">
        <f>I43</f>
        <v>100000</v>
      </c>
      <c r="J42" s="135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(вед26-27)'!G46</f>
        <v>100000</v>
      </c>
      <c r="H43" s="31"/>
      <c r="I43" s="29">
        <f>'Пр.10 (вед26-27)'!I46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10711160.25</v>
      </c>
      <c r="H44" s="29"/>
      <c r="I44" s="29">
        <f>I45+I68+I73</f>
        <v>11871122.5</v>
      </c>
      <c r="J44" s="69"/>
    </row>
    <row r="45" spans="1:12" ht="27.75" customHeight="1" x14ac:dyDescent="0.2">
      <c r="A45" s="49" t="s">
        <v>382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8197050</v>
      </c>
      <c r="H45" s="53"/>
      <c r="I45" s="29">
        <f>I46+I50</f>
        <v>8928250</v>
      </c>
      <c r="J45" s="6"/>
    </row>
    <row r="46" spans="1:12" ht="41.25" customHeight="1" x14ac:dyDescent="0.2">
      <c r="A46" s="49" t="s">
        <v>234</v>
      </c>
      <c r="B46" s="6" t="s">
        <v>103</v>
      </c>
      <c r="C46" s="6" t="s">
        <v>94</v>
      </c>
      <c r="D46" s="7" t="s">
        <v>108</v>
      </c>
      <c r="E46" s="7" t="s">
        <v>235</v>
      </c>
      <c r="F46" s="6"/>
      <c r="G46" s="29">
        <f>G47</f>
        <v>30000</v>
      </c>
      <c r="H46" s="53"/>
      <c r="I46" s="29">
        <f>I47</f>
        <v>30000</v>
      </c>
      <c r="J46" s="69"/>
    </row>
    <row r="47" spans="1:12" x14ac:dyDescent="0.2">
      <c r="A47" s="15" t="s">
        <v>180</v>
      </c>
      <c r="B47" s="6" t="s">
        <v>103</v>
      </c>
      <c r="C47" s="6" t="s">
        <v>94</v>
      </c>
      <c r="D47" s="7" t="s">
        <v>108</v>
      </c>
      <c r="E47" s="7" t="s">
        <v>236</v>
      </c>
      <c r="F47" s="6"/>
      <c r="G47" s="29">
        <f>G48</f>
        <v>30000</v>
      </c>
      <c r="H47" s="53"/>
      <c r="I47" s="29">
        <f>I48</f>
        <v>30000</v>
      </c>
      <c r="J47" s="69"/>
    </row>
    <row r="48" spans="1:12" ht="25.5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236</v>
      </c>
      <c r="F48" s="6" t="s">
        <v>105</v>
      </c>
      <c r="G48" s="29">
        <f>G49</f>
        <v>30000</v>
      </c>
      <c r="H48" s="53"/>
      <c r="I48" s="29">
        <f>I49</f>
        <v>30000</v>
      </c>
      <c r="J48" s="69"/>
    </row>
    <row r="49" spans="1:10" ht="25.5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236</v>
      </c>
      <c r="F49" s="6" t="s">
        <v>106</v>
      </c>
      <c r="G49" s="29">
        <f>'Пр.10 (вед26-27)'!G52</f>
        <v>30000</v>
      </c>
      <c r="H49" s="53"/>
      <c r="I49" s="29">
        <f>'Пр.10 (вед26-27)'!I52</f>
        <v>30000</v>
      </c>
      <c r="J49" s="68"/>
    </row>
    <row r="50" spans="1:10" ht="51" x14ac:dyDescent="0.2">
      <c r="A50" s="49" t="s">
        <v>223</v>
      </c>
      <c r="B50" s="6" t="s">
        <v>103</v>
      </c>
      <c r="C50" s="6" t="s">
        <v>94</v>
      </c>
      <c r="D50" s="7" t="s">
        <v>108</v>
      </c>
      <c r="E50" s="7" t="s">
        <v>224</v>
      </c>
      <c r="F50" s="6"/>
      <c r="G50" s="29">
        <f>G51+G60</f>
        <v>8167050</v>
      </c>
      <c r="H50" s="53"/>
      <c r="I50" s="29">
        <f>I51+I60</f>
        <v>8898250</v>
      </c>
      <c r="J50" s="68"/>
    </row>
    <row r="51" spans="1:10" ht="18" customHeight="1" x14ac:dyDescent="0.2">
      <c r="A51" s="49" t="s">
        <v>228</v>
      </c>
      <c r="B51" s="6">
        <v>650</v>
      </c>
      <c r="C51" s="6" t="s">
        <v>94</v>
      </c>
      <c r="D51" s="7" t="s">
        <v>108</v>
      </c>
      <c r="E51" s="6" t="s">
        <v>229</v>
      </c>
      <c r="F51" s="6"/>
      <c r="G51" s="29">
        <f>G55+G52</f>
        <v>265000</v>
      </c>
      <c r="H51" s="29"/>
      <c r="I51" s="29">
        <f>I55+I52</f>
        <v>215000</v>
      </c>
      <c r="J51" s="68"/>
    </row>
    <row r="52" spans="1:10" ht="25.5" hidden="1" x14ac:dyDescent="0.2">
      <c r="A52" s="49" t="s">
        <v>179</v>
      </c>
      <c r="B52" s="6" t="s">
        <v>103</v>
      </c>
      <c r="C52" s="6" t="s">
        <v>94</v>
      </c>
      <c r="D52" s="7" t="s">
        <v>108</v>
      </c>
      <c r="E52" s="6" t="s">
        <v>230</v>
      </c>
      <c r="F52" s="6"/>
      <c r="G52" s="29">
        <f>G53</f>
        <v>0</v>
      </c>
      <c r="H52" s="29"/>
      <c r="I52" s="29">
        <f>I53</f>
        <v>0</v>
      </c>
      <c r="J52" s="68"/>
    </row>
    <row r="53" spans="1:10" ht="63.75" hidden="1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230</v>
      </c>
      <c r="F53" s="6">
        <v>100</v>
      </c>
      <c r="G53" s="29">
        <f>G54</f>
        <v>0</v>
      </c>
      <c r="H53" s="29"/>
      <c r="I53" s="29">
        <f>I54</f>
        <v>0</v>
      </c>
      <c r="J53" s="68"/>
    </row>
    <row r="54" spans="1:10" ht="25.5" hidden="1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230</v>
      </c>
      <c r="F54" s="6">
        <v>120</v>
      </c>
      <c r="G54" s="29">
        <f>'Пр.10 (вед26-27)'!G58</f>
        <v>0</v>
      </c>
      <c r="H54" s="29"/>
      <c r="I54" s="29">
        <f>'Пр.10 (вед26-27)'!I58</f>
        <v>0</v>
      </c>
      <c r="J54" s="68"/>
    </row>
    <row r="55" spans="1:10" x14ac:dyDescent="0.2">
      <c r="A55" s="15" t="s">
        <v>180</v>
      </c>
      <c r="B55" s="6" t="s">
        <v>103</v>
      </c>
      <c r="C55" s="6" t="s">
        <v>94</v>
      </c>
      <c r="D55" s="7" t="s">
        <v>108</v>
      </c>
      <c r="E55" s="7" t="s">
        <v>238</v>
      </c>
      <c r="F55" s="6"/>
      <c r="G55" s="29">
        <f>G56+G58</f>
        <v>265000</v>
      </c>
      <c r="H55" s="29"/>
      <c r="I55" s="29">
        <f>I56+I58</f>
        <v>215000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238</v>
      </c>
      <c r="F56" s="6">
        <v>200</v>
      </c>
      <c r="G56" s="29">
        <f>G57</f>
        <v>100000</v>
      </c>
      <c r="H56" s="29"/>
      <c r="I56" s="29">
        <f>I57</f>
        <v>50000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238</v>
      </c>
      <c r="F57" s="6">
        <v>240</v>
      </c>
      <c r="G57" s="29">
        <f>'Пр.10 (вед26-27)'!G62</f>
        <v>100000</v>
      </c>
      <c r="H57" s="29"/>
      <c r="I57" s="29">
        <f>'Пр.10 (вед26-27)'!I62</f>
        <v>50000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'Пр.10 (вед26-27)'!G65</f>
        <v>165000</v>
      </c>
      <c r="H59" s="29"/>
      <c r="I59" s="29">
        <f>'Пр.10 (вед26-27)'!I65</f>
        <v>165000</v>
      </c>
      <c r="J59" s="68"/>
    </row>
    <row r="60" spans="1:10" ht="25.5" x14ac:dyDescent="0.2">
      <c r="A60" s="10" t="s">
        <v>239</v>
      </c>
      <c r="B60" s="6" t="s">
        <v>103</v>
      </c>
      <c r="C60" s="6" t="s">
        <v>94</v>
      </c>
      <c r="D60" s="7" t="s">
        <v>108</v>
      </c>
      <c r="E60" s="7" t="s">
        <v>240</v>
      </c>
      <c r="F60" s="6"/>
      <c r="G60" s="29">
        <f>G61</f>
        <v>7902050</v>
      </c>
      <c r="H60" s="29"/>
      <c r="I60" s="29">
        <f>I61</f>
        <v>8683250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241</v>
      </c>
      <c r="F61" s="6"/>
      <c r="G61" s="29">
        <f>G62+G64+G66</f>
        <v>7902050</v>
      </c>
      <c r="H61" s="29"/>
      <c r="I61" s="29">
        <f>I62+I64+I66</f>
        <v>8683250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241</v>
      </c>
      <c r="F62" s="6">
        <v>100</v>
      </c>
      <c r="G62" s="29">
        <f>G63</f>
        <v>7781800</v>
      </c>
      <c r="H62" s="29"/>
      <c r="I62" s="29">
        <f>I63</f>
        <v>8563000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241</v>
      </c>
      <c r="F63" s="6">
        <v>110</v>
      </c>
      <c r="G63" s="29">
        <f>'Пр.10 (вед26-27)'!G70</f>
        <v>7781800</v>
      </c>
      <c r="H63" s="46"/>
      <c r="I63" s="29">
        <f>'Пр.10 (вед26-27)'!I70</f>
        <v>8563000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241</v>
      </c>
      <c r="F64" s="6" t="s">
        <v>105</v>
      </c>
      <c r="G64" s="29">
        <f>G65</f>
        <v>115000</v>
      </c>
      <c r="H64" s="29"/>
      <c r="I64" s="29">
        <f>I65</f>
        <v>115000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241</v>
      </c>
      <c r="F65" s="6">
        <v>240</v>
      </c>
      <c r="G65" s="29">
        <f>'Пр.10 (вед26-27)'!G75</f>
        <v>115000</v>
      </c>
      <c r="H65" s="46"/>
      <c r="I65" s="29">
        <f>'Пр.10 (вед26-27)'!I75</f>
        <v>115000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241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241</v>
      </c>
      <c r="F67" s="6">
        <v>850</v>
      </c>
      <c r="G67" s="29">
        <f>'Пр.10 (вед26-27)'!G79</f>
        <v>5250</v>
      </c>
      <c r="H67" s="46"/>
      <c r="I67" s="29">
        <f>'Пр.10 (вед26-27)'!I79</f>
        <v>5250</v>
      </c>
      <c r="J67" s="68"/>
    </row>
    <row r="68" spans="1:12" ht="27" customHeight="1" x14ac:dyDescent="0.2">
      <c r="A68" s="10" t="s">
        <v>385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1317000</v>
      </c>
      <c r="H68" s="46"/>
      <c r="I68" s="29">
        <f>I69</f>
        <v>544773</v>
      </c>
      <c r="J68" s="68"/>
    </row>
    <row r="69" spans="1:12" ht="38.25" x14ac:dyDescent="0.2">
      <c r="A69" s="10" t="s">
        <v>249</v>
      </c>
      <c r="B69" s="6" t="s">
        <v>103</v>
      </c>
      <c r="C69" s="6" t="s">
        <v>94</v>
      </c>
      <c r="D69" s="7">
        <v>13</v>
      </c>
      <c r="E69" s="7" t="s">
        <v>250</v>
      </c>
      <c r="F69" s="6"/>
      <c r="G69" s="29">
        <f>G70</f>
        <v>1317000</v>
      </c>
      <c r="H69" s="46"/>
      <c r="I69" s="29">
        <f>I70</f>
        <v>544773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251</v>
      </c>
      <c r="F70" s="6"/>
      <c r="G70" s="29">
        <f>G71</f>
        <v>1317000</v>
      </c>
      <c r="H70" s="46"/>
      <c r="I70" s="29">
        <f>I71</f>
        <v>544773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251</v>
      </c>
      <c r="F71" s="6">
        <v>200</v>
      </c>
      <c r="G71" s="29">
        <f>G72</f>
        <v>1317000</v>
      </c>
      <c r="H71" s="46"/>
      <c r="I71" s="29">
        <f>I72</f>
        <v>544773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251</v>
      </c>
      <c r="F72" s="6">
        <v>240</v>
      </c>
      <c r="G72" s="29">
        <f>'Пр.10 (вед26-27)'!G85</f>
        <v>1317000</v>
      </c>
      <c r="H72" s="46"/>
      <c r="I72" s="29">
        <f>'Пр.10 (вед26-27)'!I85</f>
        <v>544773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1197110.25</v>
      </c>
      <c r="H73" s="46"/>
      <c r="I73" s="29">
        <f>I74</f>
        <v>2398099.5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1197110.25</v>
      </c>
      <c r="H74" s="46"/>
      <c r="I74" s="29">
        <f>I76</f>
        <v>2398099.5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359</v>
      </c>
      <c r="G75" s="29">
        <f>G76</f>
        <v>1197110.25</v>
      </c>
      <c r="H75" s="46"/>
      <c r="I75" s="29">
        <f>I76</f>
        <v>2398099.5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5">
        <v>6000009990</v>
      </c>
      <c r="F76" s="27">
        <v>870</v>
      </c>
      <c r="G76" s="29">
        <f>'Пр.10 (вед26-27)'!G91</f>
        <v>1197110.25</v>
      </c>
      <c r="H76" s="46"/>
      <c r="I76" s="29">
        <f>'Пр.10 (вед26-27)'!I91</f>
        <v>2398099.5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335</v>
      </c>
      <c r="E77" s="18"/>
      <c r="F77" s="20"/>
      <c r="G77" s="46">
        <f>G78</f>
        <v>938600</v>
      </c>
      <c r="H77" s="46">
        <f>G77</f>
        <v>938600</v>
      </c>
      <c r="I77" s="46">
        <f>I78</f>
        <v>972900</v>
      </c>
      <c r="J77" s="46">
        <f>I77</f>
        <v>972900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938600</v>
      </c>
      <c r="H78" s="29">
        <f>G78</f>
        <v>938600</v>
      </c>
      <c r="I78" s="29">
        <f>I79</f>
        <v>972900</v>
      </c>
      <c r="J78" s="29">
        <f>I78</f>
        <v>972900</v>
      </c>
    </row>
    <row r="79" spans="1:12" ht="27.75" customHeight="1" x14ac:dyDescent="0.2">
      <c r="A79" s="49" t="s">
        <v>382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938600</v>
      </c>
      <c r="H79" s="29">
        <f>G79</f>
        <v>938600</v>
      </c>
      <c r="I79" s="29">
        <f>I81</f>
        <v>972900</v>
      </c>
      <c r="J79" s="29">
        <f>I79</f>
        <v>972900</v>
      </c>
    </row>
    <row r="80" spans="1:12" ht="51" x14ac:dyDescent="0.2">
      <c r="A80" s="49" t="s">
        <v>223</v>
      </c>
      <c r="B80" s="6" t="s">
        <v>103</v>
      </c>
      <c r="C80" s="6" t="s">
        <v>95</v>
      </c>
      <c r="D80" s="7" t="s">
        <v>97</v>
      </c>
      <c r="E80" s="7" t="s">
        <v>224</v>
      </c>
      <c r="F80" s="6"/>
      <c r="G80" s="29">
        <f t="shared" ref="G80:J82" si="1">G81</f>
        <v>938600</v>
      </c>
      <c r="H80" s="55">
        <f t="shared" si="1"/>
        <v>938600</v>
      </c>
      <c r="I80" s="29">
        <f t="shared" si="1"/>
        <v>972900</v>
      </c>
      <c r="J80" s="55">
        <f t="shared" si="1"/>
        <v>972900</v>
      </c>
    </row>
    <row r="81" spans="1:12" ht="20.25" customHeight="1" x14ac:dyDescent="0.2">
      <c r="A81" s="49" t="s">
        <v>228</v>
      </c>
      <c r="B81" s="6">
        <v>650</v>
      </c>
      <c r="C81" s="6" t="s">
        <v>95</v>
      </c>
      <c r="D81" s="7" t="s">
        <v>97</v>
      </c>
      <c r="E81" s="6" t="s">
        <v>229</v>
      </c>
      <c r="F81" s="6"/>
      <c r="G81" s="29">
        <f t="shared" si="1"/>
        <v>938600</v>
      </c>
      <c r="H81" s="29">
        <f t="shared" si="1"/>
        <v>938600</v>
      </c>
      <c r="I81" s="29">
        <f t="shared" si="1"/>
        <v>972900</v>
      </c>
      <c r="J81" s="29">
        <f t="shared" si="1"/>
        <v>972900</v>
      </c>
    </row>
    <row r="82" spans="1:12" ht="38.25" x14ac:dyDescent="0.2">
      <c r="A82" s="10" t="s">
        <v>361</v>
      </c>
      <c r="B82" s="6" t="s">
        <v>103</v>
      </c>
      <c r="C82" s="6" t="s">
        <v>95</v>
      </c>
      <c r="D82" s="7" t="s">
        <v>97</v>
      </c>
      <c r="E82" s="7" t="s">
        <v>242</v>
      </c>
      <c r="F82" s="6"/>
      <c r="G82" s="29">
        <f t="shared" si="1"/>
        <v>938600</v>
      </c>
      <c r="H82" s="29">
        <f t="shared" si="1"/>
        <v>938600</v>
      </c>
      <c r="I82" s="29">
        <f t="shared" si="1"/>
        <v>972900</v>
      </c>
      <c r="J82" s="29">
        <f t="shared" si="1"/>
        <v>972900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242</v>
      </c>
      <c r="F83" s="6">
        <v>100</v>
      </c>
      <c r="G83" s="29">
        <f>G84</f>
        <v>938600</v>
      </c>
      <c r="H83" s="29">
        <f>G83</f>
        <v>938600</v>
      </c>
      <c r="I83" s="29">
        <f>I84</f>
        <v>972900</v>
      </c>
      <c r="J83" s="29">
        <f>I83</f>
        <v>972900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242</v>
      </c>
      <c r="F84" s="6">
        <v>120</v>
      </c>
      <c r="G84" s="29">
        <f>'Пр.10 (вед26-27)'!G99</f>
        <v>938600</v>
      </c>
      <c r="H84" s="29">
        <f>G84</f>
        <v>938600</v>
      </c>
      <c r="I84" s="29">
        <f>'Пр.10 (вед26-27)'!I99</f>
        <v>972900</v>
      </c>
      <c r="J84" s="29">
        <f>I84</f>
        <v>972900</v>
      </c>
    </row>
    <row r="85" spans="1:12" ht="25.5" x14ac:dyDescent="0.2">
      <c r="A85" s="56" t="s">
        <v>58</v>
      </c>
      <c r="B85" s="20">
        <v>650</v>
      </c>
      <c r="C85" s="20" t="s">
        <v>97</v>
      </c>
      <c r="D85" s="18" t="s">
        <v>335</v>
      </c>
      <c r="E85" s="18"/>
      <c r="F85" s="20"/>
      <c r="G85" s="46">
        <f>G86+G98</f>
        <v>180941.18000000002</v>
      </c>
      <c r="H85" s="46">
        <f>H86</f>
        <v>150853.68000000002</v>
      </c>
      <c r="I85" s="46">
        <f>I86+I98</f>
        <v>180941.18000000002</v>
      </c>
      <c r="J85" s="46">
        <f>J86</f>
        <v>150853.68000000002</v>
      </c>
    </row>
    <row r="86" spans="1:12" x14ac:dyDescent="0.2">
      <c r="A86" s="26" t="s">
        <v>59</v>
      </c>
      <c r="B86" s="6">
        <v>650</v>
      </c>
      <c r="C86" s="6" t="s">
        <v>97</v>
      </c>
      <c r="D86" s="7" t="s">
        <v>96</v>
      </c>
      <c r="E86" s="7"/>
      <c r="F86" s="6"/>
      <c r="G86" s="29">
        <f>G87</f>
        <v>150853.68000000002</v>
      </c>
      <c r="H86" s="29">
        <f>G86</f>
        <v>150853.68000000002</v>
      </c>
      <c r="I86" s="29">
        <f>I87</f>
        <v>150853.68000000002</v>
      </c>
      <c r="J86" s="29">
        <f>I86</f>
        <v>150853.68000000002</v>
      </c>
    </row>
    <row r="87" spans="1:12" ht="27" customHeight="1" x14ac:dyDescent="0.2">
      <c r="A87" s="49" t="s">
        <v>382</v>
      </c>
      <c r="B87" s="6">
        <v>650</v>
      </c>
      <c r="C87" s="6" t="s">
        <v>97</v>
      </c>
      <c r="D87" s="7" t="s">
        <v>96</v>
      </c>
      <c r="E87" s="7" t="s">
        <v>139</v>
      </c>
      <c r="F87" s="57"/>
      <c r="G87" s="58">
        <f>G88</f>
        <v>150853.68000000002</v>
      </c>
      <c r="H87" s="58">
        <f>G87</f>
        <v>150853.68000000002</v>
      </c>
      <c r="I87" s="58">
        <f>I88</f>
        <v>150853.68000000002</v>
      </c>
      <c r="J87" s="58">
        <f>I87</f>
        <v>150853.68000000002</v>
      </c>
    </row>
    <row r="88" spans="1:12" ht="51" x14ac:dyDescent="0.2">
      <c r="A88" s="49" t="s">
        <v>223</v>
      </c>
      <c r="B88" s="6" t="s">
        <v>103</v>
      </c>
      <c r="C88" s="6" t="s">
        <v>97</v>
      </c>
      <c r="D88" s="7" t="s">
        <v>96</v>
      </c>
      <c r="E88" s="7" t="s">
        <v>224</v>
      </c>
      <c r="F88" s="6"/>
      <c r="G88" s="29">
        <f>G89</f>
        <v>150853.68000000002</v>
      </c>
      <c r="H88" s="55">
        <f>H89</f>
        <v>150853.68000000002</v>
      </c>
      <c r="I88" s="29">
        <f>I89</f>
        <v>150853.68000000002</v>
      </c>
      <c r="J88" s="55">
        <f>J89</f>
        <v>150853.68000000002</v>
      </c>
    </row>
    <row r="89" spans="1:12" ht="18.75" customHeight="1" x14ac:dyDescent="0.2">
      <c r="A89" s="49" t="s">
        <v>228</v>
      </c>
      <c r="B89" s="6">
        <v>650</v>
      </c>
      <c r="C89" s="6" t="s">
        <v>97</v>
      </c>
      <c r="D89" s="7" t="s">
        <v>96</v>
      </c>
      <c r="E89" s="6" t="s">
        <v>229</v>
      </c>
      <c r="F89" s="6"/>
      <c r="G89" s="29">
        <f>G90+G93</f>
        <v>150853.68000000002</v>
      </c>
      <c r="H89" s="29">
        <f>G89</f>
        <v>150853.68000000002</v>
      </c>
      <c r="I89" s="29">
        <f>I90+I93</f>
        <v>150853.68000000002</v>
      </c>
      <c r="J89" s="29">
        <f>I89</f>
        <v>150853.68000000002</v>
      </c>
    </row>
    <row r="90" spans="1:12" ht="38.25" x14ac:dyDescent="0.2">
      <c r="A90" s="26" t="s">
        <v>181</v>
      </c>
      <c r="B90" s="6" t="s">
        <v>103</v>
      </c>
      <c r="C90" s="6" t="s">
        <v>97</v>
      </c>
      <c r="D90" s="7" t="s">
        <v>96</v>
      </c>
      <c r="E90" s="7" t="s">
        <v>243</v>
      </c>
      <c r="F90" s="6"/>
      <c r="G90" s="29">
        <f>G91</f>
        <v>109722.89000000001</v>
      </c>
      <c r="H90" s="29">
        <f>H91</f>
        <v>109722.89000000001</v>
      </c>
      <c r="I90" s="29">
        <f>I91</f>
        <v>109722.89000000001</v>
      </c>
      <c r="J90" s="29">
        <f>J91</f>
        <v>109722.89000000001</v>
      </c>
    </row>
    <row r="91" spans="1:12" ht="63.75" x14ac:dyDescent="0.2">
      <c r="A91" s="49" t="s">
        <v>88</v>
      </c>
      <c r="B91" s="6" t="s">
        <v>103</v>
      </c>
      <c r="C91" s="11" t="s">
        <v>97</v>
      </c>
      <c r="D91" s="59" t="s">
        <v>96</v>
      </c>
      <c r="E91" s="7" t="s">
        <v>243</v>
      </c>
      <c r="F91" s="6" t="s">
        <v>104</v>
      </c>
      <c r="G91" s="29">
        <f>G92</f>
        <v>109722.89000000001</v>
      </c>
      <c r="H91" s="29">
        <f>G91</f>
        <v>109722.89000000001</v>
      </c>
      <c r="I91" s="29">
        <f>I92</f>
        <v>109722.89000000001</v>
      </c>
      <c r="J91" s="29">
        <f>I91</f>
        <v>109722.89000000001</v>
      </c>
    </row>
    <row r="92" spans="1:12" ht="25.5" x14ac:dyDescent="0.2">
      <c r="A92" s="10" t="s">
        <v>80</v>
      </c>
      <c r="B92" s="6">
        <v>650</v>
      </c>
      <c r="C92" s="6" t="s">
        <v>97</v>
      </c>
      <c r="D92" s="7" t="s">
        <v>96</v>
      </c>
      <c r="E92" s="7" t="s">
        <v>243</v>
      </c>
      <c r="F92" s="6">
        <v>120</v>
      </c>
      <c r="G92" s="29">
        <f>'Пр.10 (вед26-27)'!G110</f>
        <v>109722.89000000001</v>
      </c>
      <c r="H92" s="29">
        <f>G92</f>
        <v>109722.89000000001</v>
      </c>
      <c r="I92" s="29">
        <f>'Пр.10 (вед26-27)'!I110</f>
        <v>109722.89000000001</v>
      </c>
      <c r="J92" s="29">
        <f>I92</f>
        <v>109722.89000000001</v>
      </c>
    </row>
    <row r="93" spans="1:12" ht="51" x14ac:dyDescent="0.2">
      <c r="A93" s="26" t="s">
        <v>388</v>
      </c>
      <c r="B93" s="6">
        <v>650</v>
      </c>
      <c r="C93" s="6" t="s">
        <v>97</v>
      </c>
      <c r="D93" s="7" t="s">
        <v>96</v>
      </c>
      <c r="E93" s="7" t="s">
        <v>244</v>
      </c>
      <c r="F93" s="6"/>
      <c r="G93" s="29">
        <f>G96+G94</f>
        <v>41130.79</v>
      </c>
      <c r="H93" s="29">
        <f>G93</f>
        <v>41130.79</v>
      </c>
      <c r="I93" s="29">
        <f>I96+I94</f>
        <v>41130.79</v>
      </c>
      <c r="J93" s="29">
        <f>I93</f>
        <v>41130.79</v>
      </c>
    </row>
    <row r="94" spans="1:12" ht="63.75" x14ac:dyDescent="0.2">
      <c r="A94" s="49" t="s">
        <v>88</v>
      </c>
      <c r="B94" s="6" t="s">
        <v>103</v>
      </c>
      <c r="C94" s="11" t="s">
        <v>97</v>
      </c>
      <c r="D94" s="59" t="s">
        <v>96</v>
      </c>
      <c r="E94" s="7" t="s">
        <v>243</v>
      </c>
      <c r="F94" s="6" t="s">
        <v>104</v>
      </c>
      <c r="G94" s="29">
        <f>G95</f>
        <v>26130.79</v>
      </c>
      <c r="H94" s="29">
        <f t="shared" ref="H94:J94" si="2">H95</f>
        <v>26130.79</v>
      </c>
      <c r="I94" s="29">
        <f t="shared" si="2"/>
        <v>26130.79</v>
      </c>
      <c r="J94" s="29">
        <f t="shared" si="2"/>
        <v>26130.79</v>
      </c>
      <c r="K94" s="4"/>
      <c r="L94" s="5"/>
    </row>
    <row r="95" spans="1:12" ht="25.5" x14ac:dyDescent="0.2">
      <c r="A95" s="10" t="s">
        <v>80</v>
      </c>
      <c r="B95" s="6">
        <v>650</v>
      </c>
      <c r="C95" s="6" t="s">
        <v>97</v>
      </c>
      <c r="D95" s="7" t="s">
        <v>96</v>
      </c>
      <c r="E95" s="7" t="s">
        <v>243</v>
      </c>
      <c r="F95" s="6">
        <v>120</v>
      </c>
      <c r="G95" s="29">
        <f>'Пр.10 (вед26-27)'!G115</f>
        <v>26130.79</v>
      </c>
      <c r="H95" s="29">
        <f>G95</f>
        <v>26130.79</v>
      </c>
      <c r="I95" s="29">
        <f>'Пр.10 (вед26-27)'!I115</f>
        <v>26130.79</v>
      </c>
      <c r="J95" s="29">
        <f>I95</f>
        <v>26130.79</v>
      </c>
      <c r="K95" s="4"/>
      <c r="L95" s="5"/>
    </row>
    <row r="96" spans="1:12" ht="25.5" x14ac:dyDescent="0.2">
      <c r="A96" s="10" t="s">
        <v>156</v>
      </c>
      <c r="B96" s="6">
        <v>650</v>
      </c>
      <c r="C96" s="6" t="s">
        <v>97</v>
      </c>
      <c r="D96" s="7" t="s">
        <v>96</v>
      </c>
      <c r="E96" s="7" t="s">
        <v>244</v>
      </c>
      <c r="F96" s="6">
        <v>200</v>
      </c>
      <c r="G96" s="29">
        <f>G97</f>
        <v>15000</v>
      </c>
      <c r="H96" s="29">
        <f>G96</f>
        <v>15000</v>
      </c>
      <c r="I96" s="29">
        <f>I97</f>
        <v>15000</v>
      </c>
      <c r="J96" s="29">
        <f>I96</f>
        <v>15000</v>
      </c>
    </row>
    <row r="97" spans="1:10" ht="25.5" x14ac:dyDescent="0.2">
      <c r="A97" s="10" t="s">
        <v>121</v>
      </c>
      <c r="B97" s="6">
        <v>650</v>
      </c>
      <c r="C97" s="6" t="s">
        <v>97</v>
      </c>
      <c r="D97" s="7" t="s">
        <v>96</v>
      </c>
      <c r="E97" s="7" t="s">
        <v>244</v>
      </c>
      <c r="F97" s="6">
        <v>240</v>
      </c>
      <c r="G97" s="29">
        <f>'Пр.10 (вед26-27)'!G119</f>
        <v>15000</v>
      </c>
      <c r="H97" s="29">
        <f>G97</f>
        <v>15000</v>
      </c>
      <c r="I97" s="29">
        <f>'Пр.10 (вед26-27)'!I119</f>
        <v>15000</v>
      </c>
      <c r="J97" s="29">
        <f>I97</f>
        <v>15000</v>
      </c>
    </row>
    <row r="98" spans="1:10" ht="25.5" x14ac:dyDescent="0.2">
      <c r="A98" s="49" t="s">
        <v>60</v>
      </c>
      <c r="B98" s="6">
        <v>650</v>
      </c>
      <c r="C98" s="6" t="s">
        <v>97</v>
      </c>
      <c r="D98" s="7">
        <v>14</v>
      </c>
      <c r="E98" s="7"/>
      <c r="F98" s="6"/>
      <c r="G98" s="29">
        <f>G99</f>
        <v>30087.5</v>
      </c>
      <c r="H98" s="29"/>
      <c r="I98" s="29">
        <f>I99</f>
        <v>30087.5</v>
      </c>
      <c r="J98" s="69"/>
    </row>
    <row r="99" spans="1:10" ht="63.75" x14ac:dyDescent="0.2">
      <c r="A99" s="15" t="s">
        <v>387</v>
      </c>
      <c r="B99" s="6" t="s">
        <v>103</v>
      </c>
      <c r="C99" s="6" t="s">
        <v>97</v>
      </c>
      <c r="D99" s="7" t="s">
        <v>109</v>
      </c>
      <c r="E99" s="7" t="s">
        <v>151</v>
      </c>
      <c r="F99" s="6"/>
      <c r="G99" s="29">
        <f>G100+G104</f>
        <v>30087.5</v>
      </c>
      <c r="H99" s="29"/>
      <c r="I99" s="29">
        <f>I100+I104</f>
        <v>30087.5</v>
      </c>
      <c r="J99" s="71"/>
    </row>
    <row r="100" spans="1:10" ht="38.25" hidden="1" x14ac:dyDescent="0.2">
      <c r="A100" s="49" t="s">
        <v>252</v>
      </c>
      <c r="B100" s="6" t="s">
        <v>103</v>
      </c>
      <c r="C100" s="6" t="s">
        <v>97</v>
      </c>
      <c r="D100" s="7" t="s">
        <v>109</v>
      </c>
      <c r="E100" s="7" t="s">
        <v>253</v>
      </c>
      <c r="F100" s="54"/>
      <c r="G100" s="29">
        <f>G101</f>
        <v>0</v>
      </c>
      <c r="H100" s="29"/>
      <c r="I100" s="29">
        <f>I101</f>
        <v>0</v>
      </c>
      <c r="J100" s="71"/>
    </row>
    <row r="101" spans="1:10" ht="25.5" hidden="1" x14ac:dyDescent="0.2">
      <c r="A101" s="49" t="s">
        <v>290</v>
      </c>
      <c r="B101" s="6">
        <v>650</v>
      </c>
      <c r="C101" s="6" t="s">
        <v>97</v>
      </c>
      <c r="D101" s="7">
        <v>14</v>
      </c>
      <c r="E101" s="7" t="s">
        <v>254</v>
      </c>
      <c r="F101" s="54"/>
      <c r="G101" s="29">
        <f>G102</f>
        <v>0</v>
      </c>
      <c r="H101" s="29"/>
      <c r="I101" s="29">
        <f>I102</f>
        <v>0</v>
      </c>
      <c r="J101" s="71"/>
    </row>
    <row r="102" spans="1:10" ht="25.5" hidden="1" x14ac:dyDescent="0.2">
      <c r="A102" s="10" t="s">
        <v>156</v>
      </c>
      <c r="B102" s="6">
        <v>650</v>
      </c>
      <c r="C102" s="6" t="s">
        <v>97</v>
      </c>
      <c r="D102" s="7">
        <v>14</v>
      </c>
      <c r="E102" s="7" t="s">
        <v>254</v>
      </c>
      <c r="F102" s="6">
        <v>200</v>
      </c>
      <c r="G102" s="29">
        <f>G103</f>
        <v>0</v>
      </c>
      <c r="H102" s="29"/>
      <c r="I102" s="29">
        <f>I103</f>
        <v>0</v>
      </c>
      <c r="J102" s="71"/>
    </row>
    <row r="103" spans="1:10" ht="25.5" hidden="1" x14ac:dyDescent="0.2">
      <c r="A103" s="10" t="s">
        <v>121</v>
      </c>
      <c r="B103" s="14">
        <v>650</v>
      </c>
      <c r="C103" s="14" t="s">
        <v>97</v>
      </c>
      <c r="D103" s="17">
        <v>14</v>
      </c>
      <c r="E103" s="7" t="s">
        <v>254</v>
      </c>
      <c r="F103" s="6">
        <v>240</v>
      </c>
      <c r="G103" s="60">
        <f>'Пр.10 (вед26-27)'!G126</f>
        <v>0</v>
      </c>
      <c r="H103" s="61"/>
      <c r="I103" s="60">
        <f>'Пр.10 (вед26-27)'!I126</f>
        <v>0</v>
      </c>
      <c r="J103" s="71"/>
    </row>
    <row r="104" spans="1:10" ht="25.5" x14ac:dyDescent="0.2">
      <c r="A104" s="25" t="s">
        <v>255</v>
      </c>
      <c r="B104" s="14" t="s">
        <v>103</v>
      </c>
      <c r="C104" s="14" t="s">
        <v>97</v>
      </c>
      <c r="D104" s="17" t="s">
        <v>109</v>
      </c>
      <c r="E104" s="7" t="s">
        <v>256</v>
      </c>
      <c r="F104" s="6"/>
      <c r="G104" s="60">
        <f>G105+G110</f>
        <v>30087.5</v>
      </c>
      <c r="H104" s="61"/>
      <c r="I104" s="60">
        <f>I105+I110</f>
        <v>30087.5</v>
      </c>
      <c r="J104" s="71"/>
    </row>
    <row r="105" spans="1:10" x14ac:dyDescent="0.2">
      <c r="A105" s="26" t="s">
        <v>389</v>
      </c>
      <c r="B105" s="14" t="s">
        <v>103</v>
      </c>
      <c r="C105" s="14" t="s">
        <v>97</v>
      </c>
      <c r="D105" s="17" t="s">
        <v>109</v>
      </c>
      <c r="E105" s="7" t="s">
        <v>257</v>
      </c>
      <c r="F105" s="6"/>
      <c r="G105" s="60">
        <f>G106+G108</f>
        <v>24070</v>
      </c>
      <c r="H105" s="61"/>
      <c r="I105" s="60">
        <f>I106+I108</f>
        <v>24070</v>
      </c>
      <c r="J105" s="71"/>
    </row>
    <row r="106" spans="1:10" ht="63.75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 t="s">
        <v>104</v>
      </c>
      <c r="G106" s="60">
        <f>G107</f>
        <v>22470</v>
      </c>
      <c r="H106" s="61"/>
      <c r="I106" s="60">
        <f>I107</f>
        <v>22470</v>
      </c>
      <c r="J106" s="71"/>
    </row>
    <row r="107" spans="1:10" ht="25.5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257</v>
      </c>
      <c r="F107" s="6" t="s">
        <v>327</v>
      </c>
      <c r="G107" s="60">
        <f>'Пр.10 (вед26-27)'!G131</f>
        <v>22470</v>
      </c>
      <c r="H107" s="61"/>
      <c r="I107" s="60">
        <f>'Пр.10 (вед26-27)'!I131</f>
        <v>22470</v>
      </c>
      <c r="J107" s="71"/>
    </row>
    <row r="108" spans="1:10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257</v>
      </c>
      <c r="F108" s="6" t="s">
        <v>105</v>
      </c>
      <c r="G108" s="60">
        <f>G109</f>
        <v>1600</v>
      </c>
      <c r="H108" s="61"/>
      <c r="I108" s="60">
        <f>I109</f>
        <v>1600</v>
      </c>
      <c r="J108" s="71"/>
    </row>
    <row r="109" spans="1:10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257</v>
      </c>
      <c r="F109" s="6" t="s">
        <v>106</v>
      </c>
      <c r="G109" s="60">
        <f>'Пр.10 (вед26-27)'!G134</f>
        <v>1600</v>
      </c>
      <c r="H109" s="61"/>
      <c r="I109" s="60">
        <f>'Пр.10 (вед26-27)'!I134</f>
        <v>1600</v>
      </c>
      <c r="J109" s="71"/>
    </row>
    <row r="110" spans="1:10" ht="25.5" x14ac:dyDescent="0.2">
      <c r="A110" s="26" t="s">
        <v>390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/>
      <c r="G110" s="60">
        <f>G111+G113</f>
        <v>6017.5</v>
      </c>
      <c r="H110" s="61"/>
      <c r="I110" s="60">
        <f>I111+I113</f>
        <v>6017.5</v>
      </c>
      <c r="J110" s="71"/>
    </row>
    <row r="111" spans="1:10" ht="63.75" x14ac:dyDescent="0.2">
      <c r="A111" s="10" t="s">
        <v>88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104</v>
      </c>
      <c r="G111" s="60">
        <f>G112</f>
        <v>5617.5</v>
      </c>
      <c r="H111" s="61"/>
      <c r="I111" s="60">
        <f>I112</f>
        <v>5617.5</v>
      </c>
      <c r="J111" s="71"/>
    </row>
    <row r="112" spans="1:10" ht="25.5" x14ac:dyDescent="0.2">
      <c r="A112" s="10" t="s">
        <v>80</v>
      </c>
      <c r="B112" s="14" t="s">
        <v>103</v>
      </c>
      <c r="C112" s="14" t="s">
        <v>97</v>
      </c>
      <c r="D112" s="17" t="s">
        <v>109</v>
      </c>
      <c r="E112" s="7" t="s">
        <v>258</v>
      </c>
      <c r="F112" s="6" t="s">
        <v>327</v>
      </c>
      <c r="G112" s="60">
        <f>'Пр.10 (вед26-27)'!G138</f>
        <v>5617.5</v>
      </c>
      <c r="H112" s="61"/>
      <c r="I112" s="60">
        <f>'Пр.10 (вед26-27)'!I138</f>
        <v>5617.5</v>
      </c>
      <c r="J112" s="69"/>
    </row>
    <row r="113" spans="1:12" ht="25.5" x14ac:dyDescent="0.2">
      <c r="A113" s="10" t="s">
        <v>156</v>
      </c>
      <c r="B113" s="14" t="s">
        <v>103</v>
      </c>
      <c r="C113" s="14" t="s">
        <v>97</v>
      </c>
      <c r="D113" s="17" t="s">
        <v>109</v>
      </c>
      <c r="E113" s="7" t="s">
        <v>258</v>
      </c>
      <c r="F113" s="6" t="s">
        <v>105</v>
      </c>
      <c r="G113" s="60">
        <f>G114</f>
        <v>400</v>
      </c>
      <c r="H113" s="61"/>
      <c r="I113" s="60">
        <f>I114</f>
        <v>400</v>
      </c>
      <c r="J113" s="69"/>
    </row>
    <row r="114" spans="1:12" ht="25.5" x14ac:dyDescent="0.2">
      <c r="A114" s="10" t="s">
        <v>121</v>
      </c>
      <c r="B114" s="14" t="s">
        <v>103</v>
      </c>
      <c r="C114" s="14" t="s">
        <v>97</v>
      </c>
      <c r="D114" s="17" t="s">
        <v>109</v>
      </c>
      <c r="E114" s="7" t="s">
        <v>258</v>
      </c>
      <c r="F114" s="6" t="s">
        <v>106</v>
      </c>
      <c r="G114" s="60">
        <f>'Пр.10 (вед26-27)'!G141</f>
        <v>400</v>
      </c>
      <c r="H114" s="61"/>
      <c r="I114" s="60">
        <f>'Пр.10 (вед26-27)'!I141</f>
        <v>400</v>
      </c>
      <c r="J114" s="69"/>
    </row>
    <row r="115" spans="1:12" x14ac:dyDescent="0.2">
      <c r="A115" s="13" t="s">
        <v>61</v>
      </c>
      <c r="B115" s="20">
        <v>650</v>
      </c>
      <c r="C115" s="20" t="s">
        <v>96</v>
      </c>
      <c r="D115" s="18" t="s">
        <v>335</v>
      </c>
      <c r="E115" s="18"/>
      <c r="F115" s="20"/>
      <c r="G115" s="46">
        <f>G116+G128+G134+G147</f>
        <v>12895710</v>
      </c>
      <c r="H115" s="46"/>
      <c r="I115" s="46">
        <f>I116+I128+I134+I147</f>
        <v>11064190</v>
      </c>
      <c r="J115" s="68"/>
    </row>
    <row r="116" spans="1:12" x14ac:dyDescent="0.2">
      <c r="A116" s="10" t="s">
        <v>62</v>
      </c>
      <c r="B116" s="6">
        <v>650</v>
      </c>
      <c r="C116" s="6" t="s">
        <v>96</v>
      </c>
      <c r="D116" s="7" t="s">
        <v>94</v>
      </c>
      <c r="E116" s="7"/>
      <c r="F116" s="6"/>
      <c r="G116" s="29">
        <f>G117+G123</f>
        <v>1275000</v>
      </c>
      <c r="H116" s="29"/>
      <c r="I116" s="29">
        <f>I117+I123</f>
        <v>1275000</v>
      </c>
      <c r="J116" s="69"/>
    </row>
    <row r="117" spans="1:12" ht="27.75" customHeight="1" x14ac:dyDescent="0.2">
      <c r="A117" s="49" t="s">
        <v>382</v>
      </c>
      <c r="B117" s="6">
        <v>650</v>
      </c>
      <c r="C117" s="6" t="s">
        <v>96</v>
      </c>
      <c r="D117" s="7" t="s">
        <v>94</v>
      </c>
      <c r="E117" s="7" t="s">
        <v>139</v>
      </c>
      <c r="F117" s="6"/>
      <c r="G117" s="29">
        <f t="shared" ref="G117:G121" si="3">G118</f>
        <v>855000</v>
      </c>
      <c r="H117" s="29"/>
      <c r="I117" s="29">
        <f t="shared" ref="I117:I121" si="4">I118</f>
        <v>855000</v>
      </c>
      <c r="J117" s="69"/>
    </row>
    <row r="118" spans="1:12" ht="51" x14ac:dyDescent="0.2">
      <c r="A118" s="49" t="s">
        <v>223</v>
      </c>
      <c r="B118" s="6" t="s">
        <v>103</v>
      </c>
      <c r="C118" s="6" t="s">
        <v>96</v>
      </c>
      <c r="D118" s="7" t="s">
        <v>94</v>
      </c>
      <c r="E118" s="7" t="s">
        <v>224</v>
      </c>
      <c r="F118" s="6"/>
      <c r="G118" s="29">
        <f t="shared" si="3"/>
        <v>855000</v>
      </c>
      <c r="H118" s="29"/>
      <c r="I118" s="29">
        <f t="shared" si="4"/>
        <v>855000</v>
      </c>
      <c r="J118" s="69"/>
    </row>
    <row r="119" spans="1:12" ht="38.25" x14ac:dyDescent="0.2">
      <c r="A119" s="49" t="s">
        <v>245</v>
      </c>
      <c r="B119" s="6" t="s">
        <v>103</v>
      </c>
      <c r="C119" s="6" t="s">
        <v>96</v>
      </c>
      <c r="D119" s="7" t="s">
        <v>94</v>
      </c>
      <c r="E119" s="7" t="s">
        <v>246</v>
      </c>
      <c r="F119" s="6"/>
      <c r="G119" s="29">
        <f>G120</f>
        <v>855000</v>
      </c>
      <c r="H119" s="29"/>
      <c r="I119" s="29">
        <f>I120</f>
        <v>855000</v>
      </c>
      <c r="J119" s="8"/>
    </row>
    <row r="120" spans="1:12" ht="25.5" x14ac:dyDescent="0.2">
      <c r="A120" s="10" t="s">
        <v>391</v>
      </c>
      <c r="B120" s="6">
        <v>650</v>
      </c>
      <c r="C120" s="6" t="s">
        <v>96</v>
      </c>
      <c r="D120" s="7" t="s">
        <v>94</v>
      </c>
      <c r="E120" s="7" t="s">
        <v>248</v>
      </c>
      <c r="F120" s="6"/>
      <c r="G120" s="29">
        <f t="shared" si="3"/>
        <v>855000</v>
      </c>
      <c r="H120" s="29"/>
      <c r="I120" s="29">
        <f t="shared" si="4"/>
        <v>855000</v>
      </c>
      <c r="J120" s="8"/>
    </row>
    <row r="121" spans="1:12" ht="63.75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248</v>
      </c>
      <c r="F121" s="6">
        <v>100</v>
      </c>
      <c r="G121" s="29">
        <f t="shared" si="3"/>
        <v>855000</v>
      </c>
      <c r="H121" s="29"/>
      <c r="I121" s="29">
        <f t="shared" si="4"/>
        <v>855000</v>
      </c>
      <c r="J121" s="8"/>
    </row>
    <row r="122" spans="1:12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248</v>
      </c>
      <c r="F122" s="6">
        <v>110</v>
      </c>
      <c r="G122" s="29">
        <f>'Пр.10 (вед26-27)'!G149</f>
        <v>855000</v>
      </c>
      <c r="H122" s="29"/>
      <c r="I122" s="29">
        <f>'Пр.10 (вед26-27)'!I149</f>
        <v>855000</v>
      </c>
      <c r="J122" s="8"/>
    </row>
    <row r="123" spans="1:12" ht="38.25" x14ac:dyDescent="0.2">
      <c r="A123" s="10" t="s">
        <v>398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420000</v>
      </c>
      <c r="H123" s="29"/>
      <c r="I123" s="29">
        <f>I124</f>
        <v>420000</v>
      </c>
      <c r="J123" s="8"/>
      <c r="K123" s="4"/>
      <c r="L123" s="5"/>
    </row>
    <row r="124" spans="1:12" ht="41.25" customHeight="1" x14ac:dyDescent="0.2">
      <c r="A124" s="10" t="s">
        <v>273</v>
      </c>
      <c r="B124" s="6" t="s">
        <v>103</v>
      </c>
      <c r="C124" s="6" t="s">
        <v>96</v>
      </c>
      <c r="D124" s="7" t="s">
        <v>94</v>
      </c>
      <c r="E124" s="7" t="s">
        <v>274</v>
      </c>
      <c r="F124" s="6"/>
      <c r="G124" s="29">
        <f>G125</f>
        <v>420000</v>
      </c>
      <c r="H124" s="29"/>
      <c r="I124" s="29">
        <f>I125</f>
        <v>420000</v>
      </c>
      <c r="J124" s="8"/>
      <c r="K124" s="4"/>
      <c r="L124" s="5"/>
    </row>
    <row r="125" spans="1:12" ht="25.5" x14ac:dyDescent="0.2">
      <c r="A125" s="10" t="s">
        <v>391</v>
      </c>
      <c r="B125" s="6">
        <v>650</v>
      </c>
      <c r="C125" s="6" t="s">
        <v>96</v>
      </c>
      <c r="D125" s="7" t="s">
        <v>94</v>
      </c>
      <c r="E125" s="7" t="s">
        <v>399</v>
      </c>
      <c r="F125" s="6"/>
      <c r="G125" s="29">
        <f>G126</f>
        <v>420000</v>
      </c>
      <c r="H125" s="29"/>
      <c r="I125" s="29">
        <f>I126</f>
        <v>420000</v>
      </c>
      <c r="J125" s="8"/>
      <c r="K125" s="4"/>
      <c r="L125" s="5"/>
    </row>
    <row r="126" spans="1:12" ht="63.75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399</v>
      </c>
      <c r="F126" s="6">
        <v>100</v>
      </c>
      <c r="G126" s="29">
        <f>G127</f>
        <v>420000</v>
      </c>
      <c r="H126" s="29"/>
      <c r="I126" s="29">
        <f>I127</f>
        <v>420000</v>
      </c>
      <c r="J126" s="8"/>
      <c r="K126" s="4"/>
      <c r="L126" s="5"/>
    </row>
    <row r="127" spans="1:12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399</v>
      </c>
      <c r="F127" s="6">
        <v>110</v>
      </c>
      <c r="G127" s="29">
        <f>'Пр.10 (вед26-27)'!G157</f>
        <v>420000</v>
      </c>
      <c r="H127" s="29"/>
      <c r="I127" s="29">
        <f>'Пр.10 (вед26-27)'!I157</f>
        <v>420000</v>
      </c>
      <c r="J127" s="8"/>
      <c r="K127" s="4"/>
      <c r="L127" s="5"/>
    </row>
    <row r="128" spans="1:12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2330996.7799999998</v>
      </c>
      <c r="H128" s="31"/>
      <c r="I128" s="29">
        <f>I129</f>
        <v>0</v>
      </c>
      <c r="J128" s="8"/>
    </row>
    <row r="129" spans="1:10" ht="38.25" x14ac:dyDescent="0.2">
      <c r="A129" s="52" t="s">
        <v>384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2330996.7799999998</v>
      </c>
      <c r="H129" s="62"/>
      <c r="I129" s="29">
        <f>I130</f>
        <v>0</v>
      </c>
      <c r="J129" s="8"/>
    </row>
    <row r="130" spans="1:10" ht="51" x14ac:dyDescent="0.2">
      <c r="A130" s="25" t="s">
        <v>392</v>
      </c>
      <c r="B130" s="6">
        <v>650</v>
      </c>
      <c r="C130" s="6" t="s">
        <v>96</v>
      </c>
      <c r="D130" s="7" t="s">
        <v>98</v>
      </c>
      <c r="E130" s="6" t="s">
        <v>259</v>
      </c>
      <c r="F130" s="6"/>
      <c r="G130" s="29">
        <f>G131</f>
        <v>2330996.7799999998</v>
      </c>
      <c r="H130" s="62"/>
      <c r="I130" s="29">
        <f>I131</f>
        <v>0</v>
      </c>
      <c r="J130" s="8"/>
    </row>
    <row r="131" spans="1:10" ht="25.5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337</v>
      </c>
      <c r="F131" s="6"/>
      <c r="G131" s="29">
        <f>G132</f>
        <v>2330996.7799999998</v>
      </c>
      <c r="H131" s="62"/>
      <c r="I131" s="29">
        <f>I132</f>
        <v>0</v>
      </c>
      <c r="J131" s="8"/>
    </row>
    <row r="132" spans="1:10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337</v>
      </c>
      <c r="F132" s="6" t="s">
        <v>105</v>
      </c>
      <c r="G132" s="29">
        <f>G133</f>
        <v>2330996.7799999998</v>
      </c>
      <c r="H132" s="62"/>
      <c r="I132" s="29">
        <f>I133</f>
        <v>0</v>
      </c>
      <c r="J132" s="8"/>
    </row>
    <row r="133" spans="1:10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337</v>
      </c>
      <c r="F133" s="6" t="s">
        <v>106</v>
      </c>
      <c r="G133" s="29">
        <f>'Пр.10 (вед26-27)'!G165</f>
        <v>2330996.7799999998</v>
      </c>
      <c r="H133" s="62"/>
      <c r="I133" s="29">
        <f>'Пр.10 (вед26-27)'!I165</f>
        <v>0</v>
      </c>
      <c r="J133" s="8"/>
    </row>
    <row r="134" spans="1:10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9044510</v>
      </c>
      <c r="H134" s="31"/>
      <c r="I134" s="29">
        <f>I135</f>
        <v>9589190</v>
      </c>
      <c r="J134" s="8"/>
    </row>
    <row r="135" spans="1:10" ht="38.25" x14ac:dyDescent="0.2">
      <c r="A135" s="52" t="s">
        <v>384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9044510</v>
      </c>
      <c r="H135" s="31"/>
      <c r="I135" s="29">
        <f>I136+I140</f>
        <v>9589190</v>
      </c>
      <c r="J135" s="8"/>
    </row>
    <row r="136" spans="1:10" ht="25.5" x14ac:dyDescent="0.2">
      <c r="A136" s="10" t="s">
        <v>260</v>
      </c>
      <c r="B136" s="6" t="s">
        <v>103</v>
      </c>
      <c r="C136" s="6" t="s">
        <v>96</v>
      </c>
      <c r="D136" s="7" t="s">
        <v>99</v>
      </c>
      <c r="E136" s="7" t="s">
        <v>262</v>
      </c>
      <c r="F136" s="6"/>
      <c r="G136" s="29">
        <f>G137</f>
        <v>7317010</v>
      </c>
      <c r="H136" s="31"/>
      <c r="I136" s="29">
        <f>I137</f>
        <v>7811190</v>
      </c>
      <c r="J136" s="8"/>
    </row>
    <row r="137" spans="1:10" ht="25.5" x14ac:dyDescent="0.2">
      <c r="A137" s="10" t="s">
        <v>261</v>
      </c>
      <c r="B137" s="6" t="s">
        <v>103</v>
      </c>
      <c r="C137" s="6" t="s">
        <v>96</v>
      </c>
      <c r="D137" s="7" t="s">
        <v>99</v>
      </c>
      <c r="E137" s="7" t="s">
        <v>263</v>
      </c>
      <c r="F137" s="6"/>
      <c r="G137" s="29">
        <f>G138</f>
        <v>7317010</v>
      </c>
      <c r="H137" s="31"/>
      <c r="I137" s="29">
        <f>I138</f>
        <v>7811190</v>
      </c>
      <c r="J137" s="8"/>
    </row>
    <row r="138" spans="1:10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 t="s">
        <v>105</v>
      </c>
      <c r="G138" s="29">
        <f>G139</f>
        <v>7317010</v>
      </c>
      <c r="H138" s="31"/>
      <c r="I138" s="29">
        <f>I139</f>
        <v>7811190</v>
      </c>
      <c r="J138" s="8"/>
    </row>
    <row r="139" spans="1:10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 t="s">
        <v>106</v>
      </c>
      <c r="G139" s="29">
        <f>'Пр.10 (вед26-27)'!G172</f>
        <v>7317010</v>
      </c>
      <c r="H139" s="31"/>
      <c r="I139" s="29">
        <f>'Пр.10 (вед26-27)'!I172</f>
        <v>7811190</v>
      </c>
      <c r="J139" s="8"/>
    </row>
    <row r="140" spans="1:10" ht="25.5" x14ac:dyDescent="0.2">
      <c r="A140" s="10" t="s">
        <v>264</v>
      </c>
      <c r="B140" s="6" t="s">
        <v>103</v>
      </c>
      <c r="C140" s="6" t="s">
        <v>96</v>
      </c>
      <c r="D140" s="7" t="s">
        <v>99</v>
      </c>
      <c r="E140" s="7" t="s">
        <v>265</v>
      </c>
      <c r="F140" s="6"/>
      <c r="G140" s="29">
        <f>G141+G144</f>
        <v>1727500</v>
      </c>
      <c r="H140" s="31"/>
      <c r="I140" s="29">
        <f>I141+I144</f>
        <v>1778000</v>
      </c>
      <c r="J140" s="8"/>
    </row>
    <row r="141" spans="1:10" ht="25.5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266</v>
      </c>
      <c r="F141" s="6"/>
      <c r="G141" s="29">
        <f>G142</f>
        <v>135000</v>
      </c>
      <c r="H141" s="31"/>
      <c r="I141" s="29">
        <f>I142</f>
        <v>140000</v>
      </c>
      <c r="J141" s="8"/>
    </row>
    <row r="142" spans="1:10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 t="s">
        <v>105</v>
      </c>
      <c r="G142" s="29">
        <f>G143</f>
        <v>135000</v>
      </c>
      <c r="H142" s="31"/>
      <c r="I142" s="29">
        <f>I143</f>
        <v>140000</v>
      </c>
      <c r="J142" s="8"/>
    </row>
    <row r="143" spans="1:10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 t="s">
        <v>106</v>
      </c>
      <c r="G143" s="29">
        <f>'Пр.10 (вед26-27)'!G177</f>
        <v>135000</v>
      </c>
      <c r="H143" s="31"/>
      <c r="I143" s="29">
        <f>'Пр.10 (вед26-27)'!I177</f>
        <v>140000</v>
      </c>
      <c r="J143" s="8"/>
    </row>
    <row r="144" spans="1:10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367</v>
      </c>
      <c r="F144" s="6"/>
      <c r="G144" s="29">
        <f>G145</f>
        <v>1592500</v>
      </c>
      <c r="H144" s="31"/>
      <c r="I144" s="29">
        <f>I145</f>
        <v>1638000</v>
      </c>
      <c r="J144" s="8"/>
    </row>
    <row r="145" spans="1:13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367</v>
      </c>
      <c r="F145" s="6" t="s">
        <v>105</v>
      </c>
      <c r="G145" s="29">
        <f>G146</f>
        <v>1592500</v>
      </c>
      <c r="H145" s="31"/>
      <c r="I145" s="29">
        <f>I146</f>
        <v>1638000</v>
      </c>
      <c r="J145" s="8"/>
    </row>
    <row r="146" spans="1:13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367</v>
      </c>
      <c r="F146" s="6" t="s">
        <v>106</v>
      </c>
      <c r="G146" s="29">
        <f>'Пр.10 (вед26-27)'!G181</f>
        <v>1592500</v>
      </c>
      <c r="H146" s="31"/>
      <c r="I146" s="29">
        <f>'Пр.10 (вед26-27)'!I181</f>
        <v>1638000</v>
      </c>
      <c r="J146" s="8"/>
    </row>
    <row r="147" spans="1:13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5">G148</f>
        <v>245203.22</v>
      </c>
      <c r="H147" s="31"/>
      <c r="I147" s="29">
        <f t="shared" ref="I147:I152" si="6">I148</f>
        <v>200000</v>
      </c>
      <c r="J147" s="8"/>
    </row>
    <row r="148" spans="1:13" ht="27" customHeight="1" x14ac:dyDescent="0.2">
      <c r="A148" s="49" t="s">
        <v>382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5"/>
        <v>245203.22</v>
      </c>
      <c r="H148" s="31"/>
      <c r="I148" s="29">
        <f t="shared" si="6"/>
        <v>200000</v>
      </c>
      <c r="J148" s="8"/>
    </row>
    <row r="149" spans="1:13" ht="51" x14ac:dyDescent="0.2">
      <c r="A149" s="49" t="s">
        <v>223</v>
      </c>
      <c r="B149" s="6" t="s">
        <v>103</v>
      </c>
      <c r="C149" s="6" t="s">
        <v>96</v>
      </c>
      <c r="D149" s="7" t="s">
        <v>155</v>
      </c>
      <c r="E149" s="7" t="s">
        <v>224</v>
      </c>
      <c r="F149" s="6"/>
      <c r="G149" s="29">
        <f t="shared" si="5"/>
        <v>245203.22</v>
      </c>
      <c r="H149" s="29"/>
      <c r="I149" s="29">
        <f t="shared" si="6"/>
        <v>200000</v>
      </c>
      <c r="J149" s="8"/>
      <c r="M149" s="143"/>
    </row>
    <row r="150" spans="1:13" ht="18.75" customHeight="1" x14ac:dyDescent="0.2">
      <c r="A150" s="10" t="s">
        <v>228</v>
      </c>
      <c r="B150" s="6" t="s">
        <v>103</v>
      </c>
      <c r="C150" s="6" t="s">
        <v>96</v>
      </c>
      <c r="D150" s="7" t="s">
        <v>155</v>
      </c>
      <c r="E150" s="7" t="s">
        <v>229</v>
      </c>
      <c r="F150" s="6"/>
      <c r="G150" s="29">
        <f t="shared" si="5"/>
        <v>245203.22</v>
      </c>
      <c r="H150" s="31"/>
      <c r="I150" s="29">
        <f t="shared" si="6"/>
        <v>200000</v>
      </c>
      <c r="J150" s="8"/>
    </row>
    <row r="151" spans="1:13" x14ac:dyDescent="0.2">
      <c r="A151" s="10" t="s">
        <v>180</v>
      </c>
      <c r="B151" s="6" t="s">
        <v>103</v>
      </c>
      <c r="C151" s="6" t="s">
        <v>96</v>
      </c>
      <c r="D151" s="7" t="s">
        <v>155</v>
      </c>
      <c r="E151" s="7" t="s">
        <v>238</v>
      </c>
      <c r="F151" s="6"/>
      <c r="G151" s="29">
        <f t="shared" si="5"/>
        <v>245203.22</v>
      </c>
      <c r="H151" s="31"/>
      <c r="I151" s="29">
        <f t="shared" si="6"/>
        <v>200000</v>
      </c>
      <c r="J151" s="8"/>
    </row>
    <row r="152" spans="1:13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238</v>
      </c>
      <c r="F152" s="6">
        <v>200</v>
      </c>
      <c r="G152" s="29">
        <f t="shared" si="5"/>
        <v>245203.22</v>
      </c>
      <c r="H152" s="31"/>
      <c r="I152" s="29">
        <f t="shared" si="6"/>
        <v>200000</v>
      </c>
      <c r="J152" s="8"/>
    </row>
    <row r="153" spans="1:13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238</v>
      </c>
      <c r="F153" s="6">
        <v>240</v>
      </c>
      <c r="G153" s="29">
        <f>'Пр.10 (вед26-27)'!G190</f>
        <v>245203.22</v>
      </c>
      <c r="H153" s="31"/>
      <c r="I153" s="29">
        <f>'Пр.10 (вед26-27)'!I190</f>
        <v>200000</v>
      </c>
      <c r="J153" s="8"/>
    </row>
    <row r="154" spans="1:13" x14ac:dyDescent="0.2">
      <c r="A154" s="13" t="s">
        <v>66</v>
      </c>
      <c r="B154" s="20">
        <v>650</v>
      </c>
      <c r="C154" s="20" t="s">
        <v>100</v>
      </c>
      <c r="D154" s="18" t="s">
        <v>335</v>
      </c>
      <c r="E154" s="18"/>
      <c r="F154" s="20"/>
      <c r="G154" s="46">
        <f>G155+G161+G171+G185</f>
        <v>280756.94</v>
      </c>
      <c r="H154" s="46"/>
      <c r="I154" s="46">
        <f t="shared" ref="I154" si="7">I155+I161+I171+I185</f>
        <v>280756.94</v>
      </c>
      <c r="J154" s="68"/>
    </row>
    <row r="155" spans="1:13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>G156</f>
        <v>18000</v>
      </c>
      <c r="H155" s="29"/>
      <c r="I155" s="29">
        <f>I156</f>
        <v>18000</v>
      </c>
      <c r="J155" s="69"/>
    </row>
    <row r="156" spans="1:13" ht="27" customHeight="1" x14ac:dyDescent="0.2">
      <c r="A156" s="10" t="s">
        <v>385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>G157</f>
        <v>18000</v>
      </c>
      <c r="H156" s="31"/>
      <c r="I156" s="29">
        <f>I157</f>
        <v>18000</v>
      </c>
      <c r="J156" s="8"/>
    </row>
    <row r="157" spans="1:13" ht="38.25" x14ac:dyDescent="0.2">
      <c r="A157" s="10" t="s">
        <v>249</v>
      </c>
      <c r="B157" s="6" t="s">
        <v>103</v>
      </c>
      <c r="C157" s="6" t="s">
        <v>100</v>
      </c>
      <c r="D157" s="7" t="s">
        <v>94</v>
      </c>
      <c r="E157" s="7" t="s">
        <v>250</v>
      </c>
      <c r="F157" s="6"/>
      <c r="G157" s="29">
        <f>G158</f>
        <v>18000</v>
      </c>
      <c r="H157" s="31"/>
      <c r="I157" s="29">
        <f>I158</f>
        <v>18000</v>
      </c>
      <c r="J157" s="8"/>
    </row>
    <row r="158" spans="1:13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251</v>
      </c>
      <c r="F158" s="6"/>
      <c r="G158" s="29">
        <f>G159</f>
        <v>18000</v>
      </c>
      <c r="H158" s="31"/>
      <c r="I158" s="29">
        <f>I159</f>
        <v>18000</v>
      </c>
      <c r="J158" s="8"/>
    </row>
    <row r="159" spans="1:13" ht="25.5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 t="s">
        <v>105</v>
      </c>
      <c r="G159" s="29">
        <f>G160</f>
        <v>18000</v>
      </c>
      <c r="H159" s="31"/>
      <c r="I159" s="29">
        <f>I160</f>
        <v>18000</v>
      </c>
      <c r="J159" s="8"/>
    </row>
    <row r="160" spans="1:13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 t="s">
        <v>106</v>
      </c>
      <c r="G160" s="29">
        <f>'Пр.10 (вед26-27)'!G198</f>
        <v>18000</v>
      </c>
      <c r="H160" s="31"/>
      <c r="I160" s="29">
        <f>'Пр.10 (вед26-27)'!I198</f>
        <v>18000</v>
      </c>
      <c r="J160" s="8"/>
    </row>
    <row r="161" spans="1:10" x14ac:dyDescent="0.2">
      <c r="A161" s="10" t="s">
        <v>354</v>
      </c>
      <c r="B161" s="133">
        <v>650</v>
      </c>
      <c r="C161" s="133" t="s">
        <v>100</v>
      </c>
      <c r="D161" s="134" t="s">
        <v>95</v>
      </c>
      <c r="E161" s="134"/>
      <c r="F161" s="133"/>
      <c r="G161" s="29">
        <f>G162</f>
        <v>31293.940000000002</v>
      </c>
      <c r="H161" s="31"/>
      <c r="I161" s="29">
        <f>I162</f>
        <v>31293.940000000002</v>
      </c>
      <c r="J161" s="8"/>
    </row>
    <row r="162" spans="1:10" ht="27.75" customHeight="1" x14ac:dyDescent="0.2">
      <c r="A162" s="49" t="s">
        <v>382</v>
      </c>
      <c r="B162" s="133">
        <v>650</v>
      </c>
      <c r="C162" s="133" t="s">
        <v>100</v>
      </c>
      <c r="D162" s="133" t="s">
        <v>95</v>
      </c>
      <c r="E162" s="134" t="s">
        <v>139</v>
      </c>
      <c r="F162" s="133"/>
      <c r="G162" s="29">
        <f>G163</f>
        <v>31293.940000000002</v>
      </c>
      <c r="H162" s="31"/>
      <c r="I162" s="29">
        <f>I163</f>
        <v>31293.940000000002</v>
      </c>
      <c r="J162" s="8"/>
    </row>
    <row r="163" spans="1:10" ht="40.5" customHeight="1" x14ac:dyDescent="0.2">
      <c r="A163" s="49" t="s">
        <v>223</v>
      </c>
      <c r="B163" s="133">
        <v>650</v>
      </c>
      <c r="C163" s="133" t="s">
        <v>100</v>
      </c>
      <c r="D163" s="133" t="s">
        <v>95</v>
      </c>
      <c r="E163" s="134" t="s">
        <v>224</v>
      </c>
      <c r="F163" s="133"/>
      <c r="G163" s="29">
        <f>G164</f>
        <v>31293.940000000002</v>
      </c>
      <c r="H163" s="31"/>
      <c r="I163" s="29">
        <f>I164</f>
        <v>31293.940000000002</v>
      </c>
      <c r="J163" s="8"/>
    </row>
    <row r="164" spans="1:10" ht="38.25" x14ac:dyDescent="0.2">
      <c r="A164" s="49" t="s">
        <v>355</v>
      </c>
      <c r="B164" s="133">
        <v>650</v>
      </c>
      <c r="C164" s="133" t="s">
        <v>100</v>
      </c>
      <c r="D164" s="133" t="s">
        <v>95</v>
      </c>
      <c r="E164" s="134" t="s">
        <v>231</v>
      </c>
      <c r="F164" s="133"/>
      <c r="G164" s="29">
        <f>G165+G168</f>
        <v>31293.940000000002</v>
      </c>
      <c r="H164" s="31"/>
      <c r="I164" s="29">
        <f>'Пр.10 (вед26-27)'!I204</f>
        <v>31293.940000000002</v>
      </c>
      <c r="J164" s="8"/>
    </row>
    <row r="165" spans="1:10" ht="77.25" customHeight="1" x14ac:dyDescent="0.2">
      <c r="A165" s="10" t="s">
        <v>393</v>
      </c>
      <c r="B165" s="133">
        <v>650</v>
      </c>
      <c r="C165" s="133" t="s">
        <v>100</v>
      </c>
      <c r="D165" s="133" t="s">
        <v>95</v>
      </c>
      <c r="E165" s="134" t="s">
        <v>352</v>
      </c>
      <c r="F165" s="133"/>
      <c r="G165" s="29">
        <f>G166</f>
        <v>18776.36</v>
      </c>
      <c r="H165" s="31"/>
      <c r="I165" s="29">
        <f>'Пр.10 (вед26-27)'!I205</f>
        <v>18776.36</v>
      </c>
      <c r="J165" s="8"/>
    </row>
    <row r="166" spans="1:10" x14ac:dyDescent="0.2">
      <c r="A166" s="10" t="s">
        <v>82</v>
      </c>
      <c r="B166" s="133">
        <v>650</v>
      </c>
      <c r="C166" s="133" t="s">
        <v>100</v>
      </c>
      <c r="D166" s="133" t="s">
        <v>95</v>
      </c>
      <c r="E166" s="134" t="s">
        <v>352</v>
      </c>
      <c r="F166" s="133" t="s">
        <v>176</v>
      </c>
      <c r="G166" s="29">
        <f>G167</f>
        <v>18776.36</v>
      </c>
      <c r="H166" s="31"/>
      <c r="I166" s="29">
        <f>'Пр.10 (вед26-27)'!I206</f>
        <v>18776.36</v>
      </c>
      <c r="J166" s="8"/>
    </row>
    <row r="167" spans="1:10" x14ac:dyDescent="0.2">
      <c r="A167" s="10" t="s">
        <v>83</v>
      </c>
      <c r="B167" s="133">
        <v>650</v>
      </c>
      <c r="C167" s="133" t="s">
        <v>100</v>
      </c>
      <c r="D167" s="133" t="s">
        <v>95</v>
      </c>
      <c r="E167" s="134" t="s">
        <v>352</v>
      </c>
      <c r="F167" s="133" t="s">
        <v>177</v>
      </c>
      <c r="G167" s="29">
        <f>'Пр.10 (вед26-27)'!G207</f>
        <v>18776.36</v>
      </c>
      <c r="H167" s="31"/>
      <c r="I167" s="29">
        <f>'Пр.10 (вед26-27)'!I207</f>
        <v>18776.36</v>
      </c>
      <c r="J167" s="8"/>
    </row>
    <row r="168" spans="1:10" ht="90.75" customHeight="1" x14ac:dyDescent="0.2">
      <c r="A168" s="10" t="s">
        <v>394</v>
      </c>
      <c r="B168" s="133">
        <v>650</v>
      </c>
      <c r="C168" s="133" t="s">
        <v>100</v>
      </c>
      <c r="D168" s="133" t="s">
        <v>95</v>
      </c>
      <c r="E168" s="134" t="s">
        <v>353</v>
      </c>
      <c r="F168" s="133"/>
      <c r="G168" s="29">
        <f>G169</f>
        <v>12517.58</v>
      </c>
      <c r="H168" s="31"/>
      <c r="I168" s="29">
        <f>'Пр.10 (вед26-27)'!I208</f>
        <v>12517.58</v>
      </c>
      <c r="J168" s="8"/>
    </row>
    <row r="169" spans="1:10" x14ac:dyDescent="0.2">
      <c r="A169" s="10" t="s">
        <v>82</v>
      </c>
      <c r="B169" s="133">
        <v>650</v>
      </c>
      <c r="C169" s="133" t="s">
        <v>100</v>
      </c>
      <c r="D169" s="133" t="s">
        <v>95</v>
      </c>
      <c r="E169" s="134" t="s">
        <v>353</v>
      </c>
      <c r="F169" s="133" t="s">
        <v>176</v>
      </c>
      <c r="G169" s="29">
        <f>G170</f>
        <v>12517.58</v>
      </c>
      <c r="H169" s="31"/>
      <c r="I169" s="29">
        <f>'Пр.10 (вед26-27)'!I209</f>
        <v>12517.58</v>
      </c>
      <c r="J169" s="8"/>
    </row>
    <row r="170" spans="1:10" x14ac:dyDescent="0.2">
      <c r="A170" s="10" t="s">
        <v>83</v>
      </c>
      <c r="B170" s="133">
        <v>650</v>
      </c>
      <c r="C170" s="133" t="s">
        <v>100</v>
      </c>
      <c r="D170" s="133" t="s">
        <v>95</v>
      </c>
      <c r="E170" s="134" t="s">
        <v>353</v>
      </c>
      <c r="F170" s="133" t="s">
        <v>177</v>
      </c>
      <c r="G170" s="29">
        <f>'Пр.10 (вед26-27)'!G210</f>
        <v>12517.58</v>
      </c>
      <c r="H170" s="31"/>
      <c r="I170" s="29">
        <f>'Пр.10 (вед26-27)'!I210</f>
        <v>12517.58</v>
      </c>
      <c r="J170" s="8"/>
    </row>
    <row r="171" spans="1:10" ht="38.25" x14ac:dyDescent="0.2">
      <c r="A171" s="28" t="s">
        <v>386</v>
      </c>
      <c r="B171" s="6" t="s">
        <v>103</v>
      </c>
      <c r="C171" s="6" t="s">
        <v>100</v>
      </c>
      <c r="D171" s="7" t="s">
        <v>97</v>
      </c>
      <c r="E171" s="7" t="s">
        <v>149</v>
      </c>
      <c r="F171" s="6"/>
      <c r="G171" s="29">
        <f>G176+G180+G172</f>
        <v>17200</v>
      </c>
      <c r="H171" s="29"/>
      <c r="I171" s="29">
        <f>I176+I180+I172</f>
        <v>17200</v>
      </c>
      <c r="J171" s="8"/>
    </row>
    <row r="172" spans="1:10" x14ac:dyDescent="0.2">
      <c r="A172" s="28" t="s">
        <v>329</v>
      </c>
      <c r="B172" s="6" t="s">
        <v>103</v>
      </c>
      <c r="C172" s="6" t="s">
        <v>100</v>
      </c>
      <c r="D172" s="6" t="s">
        <v>97</v>
      </c>
      <c r="E172" s="7" t="s">
        <v>331</v>
      </c>
      <c r="F172" s="6"/>
      <c r="G172" s="29">
        <f>G173</f>
        <v>17200</v>
      </c>
      <c r="H172" s="31"/>
      <c r="I172" s="29">
        <f>I173</f>
        <v>17200</v>
      </c>
      <c r="J172" s="69"/>
    </row>
    <row r="173" spans="1:10" x14ac:dyDescent="0.2">
      <c r="A173" s="10" t="s">
        <v>330</v>
      </c>
      <c r="B173" s="6" t="s">
        <v>103</v>
      </c>
      <c r="C173" s="6" t="s">
        <v>100</v>
      </c>
      <c r="D173" s="6" t="s">
        <v>97</v>
      </c>
      <c r="E173" s="7" t="s">
        <v>332</v>
      </c>
      <c r="F173" s="6"/>
      <c r="G173" s="29">
        <f>G174</f>
        <v>17200</v>
      </c>
      <c r="H173" s="31"/>
      <c r="I173" s="29">
        <f>I174</f>
        <v>17200</v>
      </c>
      <c r="J173" s="69"/>
    </row>
    <row r="174" spans="1:10" ht="25.5" x14ac:dyDescent="0.2">
      <c r="A174" s="10" t="s">
        <v>156</v>
      </c>
      <c r="B174" s="6" t="s">
        <v>103</v>
      </c>
      <c r="C174" s="6" t="s">
        <v>100</v>
      </c>
      <c r="D174" s="6" t="s">
        <v>97</v>
      </c>
      <c r="E174" s="7" t="s">
        <v>332</v>
      </c>
      <c r="F174" s="6" t="s">
        <v>105</v>
      </c>
      <c r="G174" s="29">
        <f>G175</f>
        <v>17200</v>
      </c>
      <c r="H174" s="31"/>
      <c r="I174" s="29">
        <f>I175</f>
        <v>17200</v>
      </c>
      <c r="J174" s="69"/>
    </row>
    <row r="175" spans="1:10" ht="25.5" x14ac:dyDescent="0.2">
      <c r="A175" s="10" t="s">
        <v>121</v>
      </c>
      <c r="B175" s="6" t="s">
        <v>103</v>
      </c>
      <c r="C175" s="6" t="s">
        <v>100</v>
      </c>
      <c r="D175" s="6" t="s">
        <v>97</v>
      </c>
      <c r="E175" s="7" t="s">
        <v>332</v>
      </c>
      <c r="F175" s="6" t="s">
        <v>106</v>
      </c>
      <c r="G175" s="29">
        <f>'Пр.10 (вед26-27)'!G216</f>
        <v>17200</v>
      </c>
      <c r="H175" s="31"/>
      <c r="I175" s="29">
        <f>'Пр.10 (вед26-27)'!I216</f>
        <v>17200</v>
      </c>
      <c r="J175" s="69"/>
    </row>
    <row r="176" spans="1:10" hidden="1" x14ac:dyDescent="0.2">
      <c r="A176" s="28" t="s">
        <v>267</v>
      </c>
      <c r="B176" s="6" t="s">
        <v>103</v>
      </c>
      <c r="C176" s="6" t="s">
        <v>100</v>
      </c>
      <c r="D176" s="6" t="s">
        <v>97</v>
      </c>
      <c r="E176" s="7" t="s">
        <v>268</v>
      </c>
      <c r="F176" s="6"/>
      <c r="G176" s="29">
        <f>G177</f>
        <v>0</v>
      </c>
      <c r="H176" s="31"/>
      <c r="I176" s="29">
        <f>I177</f>
        <v>0</v>
      </c>
      <c r="J176" s="69"/>
    </row>
    <row r="177" spans="1:12" hidden="1" x14ac:dyDescent="0.2">
      <c r="A177" s="28" t="s">
        <v>338</v>
      </c>
      <c r="B177" s="6" t="s">
        <v>103</v>
      </c>
      <c r="C177" s="6" t="s">
        <v>100</v>
      </c>
      <c r="D177" s="6" t="s">
        <v>97</v>
      </c>
      <c r="E177" s="7" t="s">
        <v>269</v>
      </c>
      <c r="F177" s="6"/>
      <c r="G177" s="29">
        <f>G178</f>
        <v>0</v>
      </c>
      <c r="H177" s="31"/>
      <c r="I177" s="29">
        <f>I178</f>
        <v>0</v>
      </c>
      <c r="J177" s="69"/>
    </row>
    <row r="178" spans="1:12" ht="25.5" hidden="1" x14ac:dyDescent="0.2">
      <c r="A178" s="10" t="s">
        <v>156</v>
      </c>
      <c r="B178" s="6" t="s">
        <v>103</v>
      </c>
      <c r="C178" s="6" t="s">
        <v>100</v>
      </c>
      <c r="D178" s="6" t="s">
        <v>97</v>
      </c>
      <c r="E178" s="7" t="s">
        <v>269</v>
      </c>
      <c r="F178" s="6" t="s">
        <v>105</v>
      </c>
      <c r="G178" s="29">
        <f>G179</f>
        <v>0</v>
      </c>
      <c r="H178" s="31"/>
      <c r="I178" s="29">
        <f>I179</f>
        <v>0</v>
      </c>
      <c r="J178" s="69"/>
    </row>
    <row r="179" spans="1:12" ht="25.5" hidden="1" x14ac:dyDescent="0.2">
      <c r="A179" s="10" t="s">
        <v>121</v>
      </c>
      <c r="B179" s="6" t="s">
        <v>103</v>
      </c>
      <c r="C179" s="6" t="s">
        <v>100</v>
      </c>
      <c r="D179" s="6" t="s">
        <v>97</v>
      </c>
      <c r="E179" s="7" t="s">
        <v>269</v>
      </c>
      <c r="F179" s="6" t="s">
        <v>106</v>
      </c>
      <c r="G179" s="29">
        <f>'Пр.10 (вед26-27)'!G221</f>
        <v>0</v>
      </c>
      <c r="H179" s="31"/>
      <c r="I179" s="29">
        <f>'Пр.10 (вед26-27)'!I221</f>
        <v>0</v>
      </c>
      <c r="J179" s="69"/>
    </row>
    <row r="180" spans="1:12" hidden="1" x14ac:dyDescent="0.2">
      <c r="A180" s="28" t="s">
        <v>270</v>
      </c>
      <c r="B180" s="6" t="s">
        <v>103</v>
      </c>
      <c r="C180" s="6" t="s">
        <v>100</v>
      </c>
      <c r="D180" s="6" t="s">
        <v>97</v>
      </c>
      <c r="E180" s="7" t="s">
        <v>271</v>
      </c>
      <c r="F180" s="6"/>
      <c r="G180" s="29">
        <f>G181</f>
        <v>0</v>
      </c>
      <c r="H180" s="31"/>
      <c r="I180" s="29">
        <f>I181</f>
        <v>0</v>
      </c>
      <c r="J180" s="69"/>
    </row>
    <row r="181" spans="1:12" hidden="1" x14ac:dyDescent="0.2">
      <c r="A181" s="28" t="s">
        <v>338</v>
      </c>
      <c r="B181" s="6" t="s">
        <v>103</v>
      </c>
      <c r="C181" s="6" t="s">
        <v>100</v>
      </c>
      <c r="D181" s="6" t="s">
        <v>97</v>
      </c>
      <c r="E181" s="7" t="s">
        <v>272</v>
      </c>
      <c r="F181" s="6"/>
      <c r="G181" s="29">
        <f>G182</f>
        <v>0</v>
      </c>
      <c r="H181" s="31"/>
      <c r="I181" s="29">
        <f>I182</f>
        <v>0</v>
      </c>
      <c r="J181" s="69"/>
    </row>
    <row r="182" spans="1:12" ht="25.5" hidden="1" x14ac:dyDescent="0.2">
      <c r="A182" s="10" t="s">
        <v>156</v>
      </c>
      <c r="B182" s="6" t="s">
        <v>103</v>
      </c>
      <c r="C182" s="6" t="s">
        <v>100</v>
      </c>
      <c r="D182" s="6" t="s">
        <v>97</v>
      </c>
      <c r="E182" s="7" t="s">
        <v>272</v>
      </c>
      <c r="F182" s="6" t="s">
        <v>105</v>
      </c>
      <c r="G182" s="29">
        <f>G183</f>
        <v>0</v>
      </c>
      <c r="H182" s="31"/>
      <c r="I182" s="29">
        <f>I183</f>
        <v>0</v>
      </c>
      <c r="J182" s="69"/>
    </row>
    <row r="183" spans="1:12" ht="25.5" hidden="1" x14ac:dyDescent="0.2">
      <c r="A183" s="10" t="s">
        <v>121</v>
      </c>
      <c r="B183" s="6" t="s">
        <v>103</v>
      </c>
      <c r="C183" s="6" t="s">
        <v>100</v>
      </c>
      <c r="D183" s="6" t="s">
        <v>97</v>
      </c>
      <c r="E183" s="7" t="s">
        <v>272</v>
      </c>
      <c r="F183" s="6" t="s">
        <v>106</v>
      </c>
      <c r="G183" s="29">
        <f>'Пр.10 (вед26-27)'!G226</f>
        <v>0</v>
      </c>
      <c r="H183" s="31"/>
      <c r="I183" s="29">
        <f>'Пр.10 (вед26-27)'!I226</f>
        <v>0</v>
      </c>
      <c r="J183" s="69"/>
    </row>
    <row r="184" spans="1:12" ht="25.5" x14ac:dyDescent="0.2">
      <c r="A184" s="10" t="s">
        <v>68</v>
      </c>
      <c r="B184" s="10" t="s">
        <v>103</v>
      </c>
      <c r="C184" s="50" t="s">
        <v>100</v>
      </c>
      <c r="D184" s="50" t="s">
        <v>100</v>
      </c>
      <c r="E184" s="10"/>
      <c r="F184" s="10"/>
      <c r="G184" s="29">
        <f t="shared" ref="G184:G189" si="8">G185</f>
        <v>214263</v>
      </c>
      <c r="H184" s="31"/>
      <c r="I184" s="29">
        <f t="shared" ref="I184:I189" si="9">I185</f>
        <v>214263</v>
      </c>
      <c r="J184" s="69"/>
      <c r="K184" s="4"/>
      <c r="L184" s="5"/>
    </row>
    <row r="185" spans="1:12" ht="27.75" customHeight="1" x14ac:dyDescent="0.2">
      <c r="A185" s="49" t="s">
        <v>382</v>
      </c>
      <c r="B185" s="6">
        <v>650</v>
      </c>
      <c r="C185" s="6" t="s">
        <v>100</v>
      </c>
      <c r="D185" s="7" t="s">
        <v>100</v>
      </c>
      <c r="E185" s="7" t="s">
        <v>139</v>
      </c>
      <c r="F185" s="10"/>
      <c r="G185" s="29">
        <f t="shared" si="8"/>
        <v>214263</v>
      </c>
      <c r="H185" s="31"/>
      <c r="I185" s="29">
        <f t="shared" si="9"/>
        <v>214263</v>
      </c>
      <c r="J185" s="69"/>
      <c r="K185" s="4"/>
      <c r="L185" s="5"/>
    </row>
    <row r="186" spans="1:12" ht="51" x14ac:dyDescent="0.2">
      <c r="A186" s="49" t="s">
        <v>223</v>
      </c>
      <c r="B186" s="6" t="s">
        <v>103</v>
      </c>
      <c r="C186" s="6" t="s">
        <v>100</v>
      </c>
      <c r="D186" s="7" t="s">
        <v>100</v>
      </c>
      <c r="E186" s="6" t="s">
        <v>224</v>
      </c>
      <c r="F186" s="10"/>
      <c r="G186" s="29">
        <f t="shared" si="8"/>
        <v>214263</v>
      </c>
      <c r="H186" s="31"/>
      <c r="I186" s="29">
        <f t="shared" si="9"/>
        <v>214263</v>
      </c>
      <c r="J186" s="69"/>
      <c r="K186" s="4"/>
      <c r="L186" s="5"/>
    </row>
    <row r="187" spans="1:12" ht="38.25" x14ac:dyDescent="0.2">
      <c r="A187" s="52" t="s">
        <v>232</v>
      </c>
      <c r="B187" s="6" t="s">
        <v>103</v>
      </c>
      <c r="C187" s="6" t="s">
        <v>100</v>
      </c>
      <c r="D187" s="7" t="s">
        <v>100</v>
      </c>
      <c r="E187" s="6" t="s">
        <v>231</v>
      </c>
      <c r="F187" s="6"/>
      <c r="G187" s="29">
        <f t="shared" si="8"/>
        <v>214263</v>
      </c>
      <c r="H187" s="31"/>
      <c r="I187" s="29">
        <f t="shared" si="9"/>
        <v>214263</v>
      </c>
      <c r="J187" s="69"/>
      <c r="K187" s="4"/>
      <c r="L187" s="5"/>
    </row>
    <row r="188" spans="1:12" ht="25.5" x14ac:dyDescent="0.2">
      <c r="A188" s="49" t="s">
        <v>179</v>
      </c>
      <c r="B188" s="6">
        <v>650</v>
      </c>
      <c r="C188" s="6" t="s">
        <v>100</v>
      </c>
      <c r="D188" s="7" t="s">
        <v>100</v>
      </c>
      <c r="E188" s="7" t="s">
        <v>233</v>
      </c>
      <c r="F188" s="6"/>
      <c r="G188" s="29">
        <f t="shared" si="8"/>
        <v>214263</v>
      </c>
      <c r="H188" s="31"/>
      <c r="I188" s="29">
        <f t="shared" si="9"/>
        <v>214263</v>
      </c>
      <c r="J188" s="69"/>
      <c r="K188" s="4"/>
      <c r="L188" s="5"/>
    </row>
    <row r="189" spans="1:12" x14ac:dyDescent="0.2">
      <c r="A189" s="10" t="s">
        <v>82</v>
      </c>
      <c r="B189" s="6">
        <v>650</v>
      </c>
      <c r="C189" s="6" t="s">
        <v>100</v>
      </c>
      <c r="D189" s="7" t="s">
        <v>100</v>
      </c>
      <c r="E189" s="7" t="s">
        <v>233</v>
      </c>
      <c r="F189" s="6">
        <v>500</v>
      </c>
      <c r="G189" s="29">
        <f t="shared" si="8"/>
        <v>214263</v>
      </c>
      <c r="H189" s="31"/>
      <c r="I189" s="29">
        <f t="shared" si="9"/>
        <v>214263</v>
      </c>
      <c r="J189" s="69"/>
      <c r="K189" s="4"/>
      <c r="L189" s="5"/>
    </row>
    <row r="190" spans="1:12" x14ac:dyDescent="0.2">
      <c r="A190" s="10" t="s">
        <v>83</v>
      </c>
      <c r="B190" s="6">
        <v>650</v>
      </c>
      <c r="C190" s="6" t="s">
        <v>100</v>
      </c>
      <c r="D190" s="7" t="s">
        <v>100</v>
      </c>
      <c r="E190" s="7" t="s">
        <v>233</v>
      </c>
      <c r="F190" s="6">
        <v>540</v>
      </c>
      <c r="G190" s="29">
        <v>214263</v>
      </c>
      <c r="H190" s="31"/>
      <c r="I190" s="29">
        <v>214263</v>
      </c>
      <c r="J190" s="69"/>
      <c r="K190" s="4"/>
      <c r="L190" s="5"/>
    </row>
    <row r="191" spans="1:12" x14ac:dyDescent="0.2">
      <c r="A191" s="13" t="s">
        <v>69</v>
      </c>
      <c r="B191" s="20">
        <v>650</v>
      </c>
      <c r="C191" s="20" t="s">
        <v>101</v>
      </c>
      <c r="D191" s="20" t="s">
        <v>335</v>
      </c>
      <c r="E191" s="18"/>
      <c r="F191" s="20"/>
      <c r="G191" s="46">
        <f t="shared" ref="G191" si="10">G192</f>
        <v>663760</v>
      </c>
      <c r="H191" s="46"/>
      <c r="I191" s="46">
        <f t="shared" ref="I191" si="11">I192</f>
        <v>663760</v>
      </c>
      <c r="J191" s="68"/>
    </row>
    <row r="192" spans="1:12" x14ac:dyDescent="0.2">
      <c r="A192" s="10" t="s">
        <v>336</v>
      </c>
      <c r="B192" s="6">
        <v>650</v>
      </c>
      <c r="C192" s="6" t="s">
        <v>101</v>
      </c>
      <c r="D192" s="6" t="s">
        <v>101</v>
      </c>
      <c r="E192" s="7"/>
      <c r="F192" s="6"/>
      <c r="G192" s="29">
        <f t="shared" ref="G192:G197" si="12">G193</f>
        <v>663760</v>
      </c>
      <c r="H192" s="29"/>
      <c r="I192" s="29">
        <f t="shared" ref="I192:I197" si="13">I193</f>
        <v>663760</v>
      </c>
      <c r="J192" s="69"/>
    </row>
    <row r="193" spans="1:10" ht="29.25" customHeight="1" x14ac:dyDescent="0.2">
      <c r="A193" s="49" t="s">
        <v>382</v>
      </c>
      <c r="B193" s="6">
        <v>650</v>
      </c>
      <c r="C193" s="6" t="s">
        <v>101</v>
      </c>
      <c r="D193" s="6" t="s">
        <v>101</v>
      </c>
      <c r="E193" s="7" t="s">
        <v>139</v>
      </c>
      <c r="F193" s="10"/>
      <c r="G193" s="30">
        <f t="shared" si="12"/>
        <v>663760</v>
      </c>
      <c r="H193" s="29"/>
      <c r="I193" s="29">
        <f t="shared" si="13"/>
        <v>663760</v>
      </c>
      <c r="J193" s="69"/>
    </row>
    <row r="194" spans="1:10" ht="51" x14ac:dyDescent="0.2">
      <c r="A194" s="49" t="s">
        <v>223</v>
      </c>
      <c r="B194" s="6" t="s">
        <v>103</v>
      </c>
      <c r="C194" s="6" t="s">
        <v>101</v>
      </c>
      <c r="D194" s="6" t="s">
        <v>101</v>
      </c>
      <c r="E194" s="6" t="s">
        <v>224</v>
      </c>
      <c r="F194" s="10"/>
      <c r="G194" s="30">
        <f t="shared" si="12"/>
        <v>663760</v>
      </c>
      <c r="H194" s="29"/>
      <c r="I194" s="29">
        <f t="shared" si="13"/>
        <v>663760</v>
      </c>
      <c r="J194" s="69"/>
    </row>
    <row r="195" spans="1:10" ht="25.5" x14ac:dyDescent="0.2">
      <c r="A195" s="10" t="s">
        <v>239</v>
      </c>
      <c r="B195" s="6" t="s">
        <v>103</v>
      </c>
      <c r="C195" s="6" t="s">
        <v>101</v>
      </c>
      <c r="D195" s="6" t="s">
        <v>101</v>
      </c>
      <c r="E195" s="7" t="s">
        <v>240</v>
      </c>
      <c r="F195" s="6"/>
      <c r="G195" s="30">
        <f t="shared" si="12"/>
        <v>663760</v>
      </c>
      <c r="H195" s="29"/>
      <c r="I195" s="29">
        <f t="shared" si="13"/>
        <v>663760</v>
      </c>
      <c r="J195" s="69"/>
    </row>
    <row r="196" spans="1:10" ht="25.5" x14ac:dyDescent="0.2">
      <c r="A196" s="28" t="s">
        <v>152</v>
      </c>
      <c r="B196" s="6">
        <v>650</v>
      </c>
      <c r="C196" s="6" t="s">
        <v>101</v>
      </c>
      <c r="D196" s="6" t="s">
        <v>101</v>
      </c>
      <c r="E196" s="7" t="s">
        <v>241</v>
      </c>
      <c r="F196" s="6"/>
      <c r="G196" s="29">
        <f t="shared" si="12"/>
        <v>663760</v>
      </c>
      <c r="H196" s="29"/>
      <c r="I196" s="29">
        <f t="shared" si="13"/>
        <v>663760</v>
      </c>
      <c r="J196" s="69"/>
    </row>
    <row r="197" spans="1:10" ht="63.75" x14ac:dyDescent="0.2">
      <c r="A197" s="49" t="s">
        <v>88</v>
      </c>
      <c r="B197" s="6">
        <v>650</v>
      </c>
      <c r="C197" s="6" t="s">
        <v>101</v>
      </c>
      <c r="D197" s="6" t="s">
        <v>101</v>
      </c>
      <c r="E197" s="7" t="s">
        <v>241</v>
      </c>
      <c r="F197" s="6">
        <v>100</v>
      </c>
      <c r="G197" s="29">
        <f t="shared" si="12"/>
        <v>663760</v>
      </c>
      <c r="H197" s="29"/>
      <c r="I197" s="29">
        <f t="shared" si="13"/>
        <v>663760</v>
      </c>
      <c r="J197" s="69"/>
    </row>
    <row r="198" spans="1:10" x14ac:dyDescent="0.2">
      <c r="A198" s="10" t="s">
        <v>89</v>
      </c>
      <c r="B198" s="6">
        <v>650</v>
      </c>
      <c r="C198" s="6" t="s">
        <v>101</v>
      </c>
      <c r="D198" s="6" t="s">
        <v>101</v>
      </c>
      <c r="E198" s="7" t="s">
        <v>241</v>
      </c>
      <c r="F198" s="6">
        <v>110</v>
      </c>
      <c r="G198" s="29">
        <f>'Пр.10 (вед26-27)'!G242</f>
        <v>663760</v>
      </c>
      <c r="H198" s="29"/>
      <c r="I198" s="29">
        <f>'Пр.10 (вед26-27)'!I242</f>
        <v>663760</v>
      </c>
      <c r="J198" s="69"/>
    </row>
    <row r="199" spans="1:10" x14ac:dyDescent="0.2">
      <c r="A199" s="13" t="s">
        <v>115</v>
      </c>
      <c r="B199" s="20">
        <v>650</v>
      </c>
      <c r="C199" s="20" t="s">
        <v>98</v>
      </c>
      <c r="D199" s="20" t="s">
        <v>335</v>
      </c>
      <c r="E199" s="18"/>
      <c r="F199" s="20"/>
      <c r="G199" s="46">
        <f>G200</f>
        <v>7963288.25</v>
      </c>
      <c r="H199" s="46"/>
      <c r="I199" s="46">
        <f>I200</f>
        <v>8452996</v>
      </c>
      <c r="J199" s="68"/>
    </row>
    <row r="200" spans="1:10" x14ac:dyDescent="0.2">
      <c r="A200" s="10" t="s">
        <v>70</v>
      </c>
      <c r="B200" s="6">
        <v>650</v>
      </c>
      <c r="C200" s="6" t="s">
        <v>98</v>
      </c>
      <c r="D200" s="6" t="s">
        <v>94</v>
      </c>
      <c r="E200" s="7"/>
      <c r="F200" s="6"/>
      <c r="G200" s="29">
        <f>G201</f>
        <v>7963288.25</v>
      </c>
      <c r="H200" s="29"/>
      <c r="I200" s="29">
        <f>I201</f>
        <v>8452996</v>
      </c>
      <c r="J200" s="69"/>
    </row>
    <row r="201" spans="1:10" ht="41.25" customHeight="1" x14ac:dyDescent="0.2">
      <c r="A201" s="49" t="s">
        <v>383</v>
      </c>
      <c r="B201" s="14" t="s">
        <v>103</v>
      </c>
      <c r="C201" s="14" t="s">
        <v>98</v>
      </c>
      <c r="D201" s="7" t="s">
        <v>94</v>
      </c>
      <c r="E201" s="7" t="s">
        <v>143</v>
      </c>
      <c r="F201" s="14"/>
      <c r="G201" s="29">
        <f>G202+G206</f>
        <v>7963288.25</v>
      </c>
      <c r="H201" s="29"/>
      <c r="I201" s="29">
        <f>I202+I206</f>
        <v>8452996</v>
      </c>
      <c r="J201" s="69"/>
    </row>
    <row r="202" spans="1:10" ht="25.5" hidden="1" x14ac:dyDescent="0.2">
      <c r="A202" s="15" t="s">
        <v>275</v>
      </c>
      <c r="B202" s="14" t="s">
        <v>103</v>
      </c>
      <c r="C202" s="14" t="s">
        <v>98</v>
      </c>
      <c r="D202" s="7" t="s">
        <v>94</v>
      </c>
      <c r="E202" s="14" t="s">
        <v>276</v>
      </c>
      <c r="F202" s="64"/>
      <c r="G202" s="65">
        <f>G203</f>
        <v>0</v>
      </c>
      <c r="H202" s="29"/>
      <c r="I202" s="65">
        <f>I203</f>
        <v>0</v>
      </c>
      <c r="J202" s="69"/>
    </row>
    <row r="203" spans="1:10" ht="25.5" hidden="1" x14ac:dyDescent="0.2">
      <c r="A203" s="28" t="s">
        <v>277</v>
      </c>
      <c r="B203" s="14">
        <v>650</v>
      </c>
      <c r="C203" s="14" t="s">
        <v>98</v>
      </c>
      <c r="D203" s="7" t="s">
        <v>94</v>
      </c>
      <c r="E203" s="14" t="s">
        <v>278</v>
      </c>
      <c r="F203" s="16"/>
      <c r="G203" s="65">
        <f>G204</f>
        <v>0</v>
      </c>
      <c r="H203" s="29"/>
      <c r="I203" s="65">
        <f>I204</f>
        <v>0</v>
      </c>
      <c r="J203" s="69"/>
    </row>
    <row r="204" spans="1:10" ht="25.5" hidden="1" x14ac:dyDescent="0.2">
      <c r="A204" s="10" t="s">
        <v>156</v>
      </c>
      <c r="B204" s="6">
        <v>650</v>
      </c>
      <c r="C204" s="6" t="s">
        <v>98</v>
      </c>
      <c r="D204" s="7" t="s">
        <v>94</v>
      </c>
      <c r="E204" s="14" t="s">
        <v>278</v>
      </c>
      <c r="F204" s="6">
        <v>200</v>
      </c>
      <c r="G204" s="60">
        <f>G205</f>
        <v>0</v>
      </c>
      <c r="H204" s="29"/>
      <c r="I204" s="60">
        <f>I205</f>
        <v>0</v>
      </c>
      <c r="J204" s="69"/>
    </row>
    <row r="205" spans="1:10" ht="25.5" hidden="1" x14ac:dyDescent="0.2">
      <c r="A205" s="10" t="s">
        <v>121</v>
      </c>
      <c r="B205" s="6">
        <v>650</v>
      </c>
      <c r="C205" s="6" t="s">
        <v>98</v>
      </c>
      <c r="D205" s="7" t="s">
        <v>94</v>
      </c>
      <c r="E205" s="14" t="s">
        <v>278</v>
      </c>
      <c r="F205" s="6">
        <v>240</v>
      </c>
      <c r="G205" s="60">
        <f>'Пр.10 (вед26-27)'!G251</f>
        <v>0</v>
      </c>
      <c r="H205" s="29"/>
      <c r="I205" s="60">
        <f>'Пр.10 (вед26-27)'!I251</f>
        <v>0</v>
      </c>
      <c r="J205" s="69"/>
    </row>
    <row r="206" spans="1:10" ht="25.5" x14ac:dyDescent="0.2">
      <c r="A206" s="15" t="s">
        <v>279</v>
      </c>
      <c r="B206" s="14" t="s">
        <v>103</v>
      </c>
      <c r="C206" s="14" t="s">
        <v>98</v>
      </c>
      <c r="D206" s="7" t="s">
        <v>94</v>
      </c>
      <c r="E206" s="14" t="s">
        <v>280</v>
      </c>
      <c r="F206" s="16"/>
      <c r="G206" s="29">
        <f>G207</f>
        <v>7963288.25</v>
      </c>
      <c r="H206" s="29"/>
      <c r="I206" s="29">
        <f>I207</f>
        <v>8452996</v>
      </c>
      <c r="J206" s="69"/>
    </row>
    <row r="207" spans="1:10" ht="25.5" x14ac:dyDescent="0.2">
      <c r="A207" s="28" t="s">
        <v>153</v>
      </c>
      <c r="B207" s="14">
        <v>650</v>
      </c>
      <c r="C207" s="14" t="s">
        <v>98</v>
      </c>
      <c r="D207" s="7" t="s">
        <v>94</v>
      </c>
      <c r="E207" s="14" t="s">
        <v>281</v>
      </c>
      <c r="F207" s="16"/>
      <c r="G207" s="29">
        <f>G208+G210+G212</f>
        <v>7963288.25</v>
      </c>
      <c r="H207" s="29"/>
      <c r="I207" s="29">
        <f>I208+I210+I212</f>
        <v>8452996</v>
      </c>
      <c r="J207" s="69"/>
    </row>
    <row r="208" spans="1:10" ht="63.75" x14ac:dyDescent="0.2">
      <c r="A208" s="49" t="s">
        <v>88</v>
      </c>
      <c r="B208" s="6">
        <v>650</v>
      </c>
      <c r="C208" s="14" t="s">
        <v>98</v>
      </c>
      <c r="D208" s="7" t="s">
        <v>94</v>
      </c>
      <c r="E208" s="14" t="s">
        <v>281</v>
      </c>
      <c r="F208" s="6">
        <v>100</v>
      </c>
      <c r="G208" s="29">
        <f>G209</f>
        <v>7551600</v>
      </c>
      <c r="H208" s="29"/>
      <c r="I208" s="29">
        <f>I209</f>
        <v>7960309.9199999999</v>
      </c>
      <c r="J208" s="69"/>
    </row>
    <row r="209" spans="1:10" x14ac:dyDescent="0.2">
      <c r="A209" s="10" t="s">
        <v>89</v>
      </c>
      <c r="B209" s="6">
        <v>650</v>
      </c>
      <c r="C209" s="14" t="s">
        <v>98</v>
      </c>
      <c r="D209" s="17" t="s">
        <v>94</v>
      </c>
      <c r="E209" s="14" t="s">
        <v>281</v>
      </c>
      <c r="F209" s="6">
        <v>110</v>
      </c>
      <c r="G209" s="29">
        <f>'Пр.10 (вед26-27)'!G256</f>
        <v>7551600</v>
      </c>
      <c r="H209" s="29"/>
      <c r="I209" s="29">
        <f>'Пр.10 (вед26-27)'!I256</f>
        <v>7960309.9199999999</v>
      </c>
      <c r="J209" s="69"/>
    </row>
    <row r="210" spans="1:10" ht="25.5" x14ac:dyDescent="0.2">
      <c r="A210" s="10" t="s">
        <v>156</v>
      </c>
      <c r="B210" s="6">
        <v>650</v>
      </c>
      <c r="C210" s="14" t="s">
        <v>98</v>
      </c>
      <c r="D210" s="17" t="s">
        <v>94</v>
      </c>
      <c r="E210" s="14" t="s">
        <v>281</v>
      </c>
      <c r="F210" s="6">
        <v>200</v>
      </c>
      <c r="G210" s="29">
        <f>G211</f>
        <v>400659.25</v>
      </c>
      <c r="H210" s="29"/>
      <c r="I210" s="29">
        <f>I211</f>
        <v>481657.08</v>
      </c>
      <c r="J210" s="69"/>
    </row>
    <row r="211" spans="1:10" ht="25.5" x14ac:dyDescent="0.2">
      <c r="A211" s="10" t="s">
        <v>121</v>
      </c>
      <c r="B211" s="6">
        <v>650</v>
      </c>
      <c r="C211" s="14" t="s">
        <v>98</v>
      </c>
      <c r="D211" s="17" t="s">
        <v>94</v>
      </c>
      <c r="E211" s="14" t="s">
        <v>281</v>
      </c>
      <c r="F211" s="6">
        <v>240</v>
      </c>
      <c r="G211" s="29">
        <f>'Пр.10 (вед26-27)'!G261</f>
        <v>400659.25</v>
      </c>
      <c r="H211" s="29"/>
      <c r="I211" s="29">
        <f>'Пр.10 (вед26-27)'!I261</f>
        <v>481657.08</v>
      </c>
      <c r="J211" s="69"/>
    </row>
    <row r="212" spans="1:10" x14ac:dyDescent="0.2">
      <c r="A212" s="10" t="s">
        <v>81</v>
      </c>
      <c r="B212" s="6">
        <v>650</v>
      </c>
      <c r="C212" s="14" t="s">
        <v>98</v>
      </c>
      <c r="D212" s="17" t="s">
        <v>94</v>
      </c>
      <c r="E212" s="14" t="s">
        <v>281</v>
      </c>
      <c r="F212" s="6">
        <v>800</v>
      </c>
      <c r="G212" s="29">
        <f>G213</f>
        <v>11029</v>
      </c>
      <c r="H212" s="29"/>
      <c r="I212" s="29">
        <f>I213</f>
        <v>11029</v>
      </c>
      <c r="J212" s="69"/>
    </row>
    <row r="213" spans="1:10" x14ac:dyDescent="0.2">
      <c r="A213" s="10" t="s">
        <v>157</v>
      </c>
      <c r="B213" s="6">
        <v>650</v>
      </c>
      <c r="C213" s="14" t="s">
        <v>98</v>
      </c>
      <c r="D213" s="17" t="s">
        <v>94</v>
      </c>
      <c r="E213" s="14" t="s">
        <v>281</v>
      </c>
      <c r="F213" s="6">
        <v>850</v>
      </c>
      <c r="G213" s="29">
        <f>'Пр.10 (вед26-27)'!G266</f>
        <v>11029</v>
      </c>
      <c r="H213" s="29"/>
      <c r="I213" s="29">
        <f>'Пр.10 (вед26-27)'!I266</f>
        <v>11029</v>
      </c>
      <c r="J213" s="69"/>
    </row>
    <row r="214" spans="1:10" x14ac:dyDescent="0.2">
      <c r="A214" s="13" t="s">
        <v>71</v>
      </c>
      <c r="B214" s="20">
        <v>650</v>
      </c>
      <c r="C214" s="20">
        <v>10</v>
      </c>
      <c r="D214" s="18" t="s">
        <v>335</v>
      </c>
      <c r="E214" s="20"/>
      <c r="F214" s="20"/>
      <c r="G214" s="46">
        <f>G215</f>
        <v>336000</v>
      </c>
      <c r="H214" s="46"/>
      <c r="I214" s="46">
        <f>I215</f>
        <v>336000</v>
      </c>
      <c r="J214" s="68"/>
    </row>
    <row r="215" spans="1:10" x14ac:dyDescent="0.2">
      <c r="A215" s="10" t="s">
        <v>72</v>
      </c>
      <c r="B215" s="6">
        <v>650</v>
      </c>
      <c r="C215" s="6">
        <v>10</v>
      </c>
      <c r="D215" s="7" t="s">
        <v>94</v>
      </c>
      <c r="E215" s="6"/>
      <c r="F215" s="6"/>
      <c r="G215" s="29">
        <f>G216</f>
        <v>336000</v>
      </c>
      <c r="H215" s="29"/>
      <c r="I215" s="29">
        <f>I216</f>
        <v>336000</v>
      </c>
      <c r="J215" s="69"/>
    </row>
    <row r="216" spans="1:10" ht="28.5" customHeight="1" x14ac:dyDescent="0.2">
      <c r="A216" s="49" t="s">
        <v>382</v>
      </c>
      <c r="B216" s="6">
        <v>650</v>
      </c>
      <c r="C216" s="6">
        <v>10</v>
      </c>
      <c r="D216" s="7" t="s">
        <v>94</v>
      </c>
      <c r="E216" s="6" t="s">
        <v>139</v>
      </c>
      <c r="F216" s="6"/>
      <c r="G216" s="29">
        <f>G217</f>
        <v>336000</v>
      </c>
      <c r="H216" s="31"/>
      <c r="I216" s="29">
        <f>I217</f>
        <v>336000</v>
      </c>
      <c r="J216" s="8"/>
    </row>
    <row r="217" spans="1:10" ht="25.5" x14ac:dyDescent="0.2">
      <c r="A217" s="15" t="s">
        <v>282</v>
      </c>
      <c r="B217" s="6">
        <v>650</v>
      </c>
      <c r="C217" s="6">
        <v>10</v>
      </c>
      <c r="D217" s="7" t="s">
        <v>94</v>
      </c>
      <c r="E217" s="6" t="s">
        <v>283</v>
      </c>
      <c r="F217" s="6"/>
      <c r="G217" s="29">
        <f>G219</f>
        <v>336000</v>
      </c>
      <c r="H217" s="31"/>
      <c r="I217" s="29">
        <f>I219</f>
        <v>336000</v>
      </c>
      <c r="J217" s="72"/>
    </row>
    <row r="218" spans="1:10" ht="25.5" x14ac:dyDescent="0.2">
      <c r="A218" s="15" t="s">
        <v>154</v>
      </c>
      <c r="B218" s="6">
        <v>650</v>
      </c>
      <c r="C218" s="6">
        <v>10</v>
      </c>
      <c r="D218" s="7" t="s">
        <v>94</v>
      </c>
      <c r="E218" s="6" t="s">
        <v>284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x14ac:dyDescent="0.2">
      <c r="A219" s="10" t="s">
        <v>90</v>
      </c>
      <c r="B219" s="6">
        <v>650</v>
      </c>
      <c r="C219" s="6">
        <v>10</v>
      </c>
      <c r="D219" s="7" t="s">
        <v>94</v>
      </c>
      <c r="E219" s="6" t="s">
        <v>284</v>
      </c>
      <c r="F219" s="6">
        <v>300</v>
      </c>
      <c r="G219" s="29">
        <f>G220</f>
        <v>336000</v>
      </c>
      <c r="H219" s="29"/>
      <c r="I219" s="29">
        <f>I220</f>
        <v>336000</v>
      </c>
      <c r="J219" s="69"/>
    </row>
    <row r="220" spans="1:10" x14ac:dyDescent="0.2">
      <c r="A220" s="10" t="s">
        <v>339</v>
      </c>
      <c r="B220" s="6">
        <v>650</v>
      </c>
      <c r="C220" s="6">
        <v>10</v>
      </c>
      <c r="D220" s="7" t="s">
        <v>94</v>
      </c>
      <c r="E220" s="6" t="s">
        <v>284</v>
      </c>
      <c r="F220" s="6" t="s">
        <v>341</v>
      </c>
      <c r="G220" s="29">
        <f>'Пр.10 (вед26-27)'!G274</f>
        <v>336000</v>
      </c>
      <c r="H220" s="31"/>
      <c r="I220" s="29">
        <f>'Пр.10 (вед26-27)'!I274</f>
        <v>336000</v>
      </c>
      <c r="J220" s="8"/>
    </row>
    <row r="221" spans="1:10" hidden="1" x14ac:dyDescent="0.2">
      <c r="A221" s="13" t="s">
        <v>73</v>
      </c>
      <c r="B221" s="20">
        <v>650</v>
      </c>
      <c r="C221" s="20">
        <v>11</v>
      </c>
      <c r="D221" s="18" t="s">
        <v>335</v>
      </c>
      <c r="E221" s="20"/>
      <c r="F221" s="20"/>
      <c r="G221" s="46">
        <f t="shared" ref="G221:G226" si="14">G222</f>
        <v>0</v>
      </c>
      <c r="H221" s="46"/>
      <c r="I221" s="46">
        <f t="shared" ref="I221:I226" si="15">I222</f>
        <v>0</v>
      </c>
      <c r="J221" s="68"/>
    </row>
    <row r="222" spans="1:10" hidden="1" x14ac:dyDescent="0.2">
      <c r="A222" s="10" t="s">
        <v>91</v>
      </c>
      <c r="B222" s="6">
        <v>650</v>
      </c>
      <c r="C222" s="6">
        <v>11</v>
      </c>
      <c r="D222" s="7" t="s">
        <v>94</v>
      </c>
      <c r="E222" s="6"/>
      <c r="F222" s="6"/>
      <c r="G222" s="29">
        <f t="shared" si="14"/>
        <v>0</v>
      </c>
      <c r="H222" s="29"/>
      <c r="I222" s="29">
        <f t="shared" si="15"/>
        <v>0</v>
      </c>
      <c r="J222" s="69"/>
    </row>
    <row r="223" spans="1:10" ht="40.5" hidden="1" customHeight="1" x14ac:dyDescent="0.2">
      <c r="A223" s="49" t="s">
        <v>383</v>
      </c>
      <c r="B223" s="6">
        <v>650</v>
      </c>
      <c r="C223" s="6">
        <v>11</v>
      </c>
      <c r="D223" s="7" t="s">
        <v>94</v>
      </c>
      <c r="E223" s="6" t="s">
        <v>143</v>
      </c>
      <c r="F223" s="6"/>
      <c r="G223" s="29">
        <f t="shared" si="14"/>
        <v>0</v>
      </c>
      <c r="H223" s="31"/>
      <c r="I223" s="29">
        <f t="shared" si="15"/>
        <v>0</v>
      </c>
      <c r="J223" s="8"/>
    </row>
    <row r="224" spans="1:10" ht="38.25" hidden="1" x14ac:dyDescent="0.2">
      <c r="A224" s="15" t="s">
        <v>285</v>
      </c>
      <c r="B224" s="6" t="s">
        <v>103</v>
      </c>
      <c r="C224" s="6" t="s">
        <v>114</v>
      </c>
      <c r="D224" s="7" t="s">
        <v>94</v>
      </c>
      <c r="E224" s="6" t="s">
        <v>286</v>
      </c>
      <c r="F224" s="6"/>
      <c r="G224" s="29">
        <f t="shared" si="14"/>
        <v>0</v>
      </c>
      <c r="H224" s="31"/>
      <c r="I224" s="29">
        <f t="shared" si="15"/>
        <v>0</v>
      </c>
      <c r="J224" s="8"/>
    </row>
    <row r="225" spans="1:10" ht="25.5" hidden="1" x14ac:dyDescent="0.2">
      <c r="A225" s="15" t="s">
        <v>287</v>
      </c>
      <c r="B225" s="6">
        <v>650</v>
      </c>
      <c r="C225" s="6">
        <v>11</v>
      </c>
      <c r="D225" s="7" t="s">
        <v>94</v>
      </c>
      <c r="E225" s="6" t="s">
        <v>288</v>
      </c>
      <c r="F225" s="6"/>
      <c r="G225" s="29">
        <f t="shared" si="14"/>
        <v>0</v>
      </c>
      <c r="H225" s="31"/>
      <c r="I225" s="29">
        <f t="shared" si="15"/>
        <v>0</v>
      </c>
      <c r="J225" s="8"/>
    </row>
    <row r="226" spans="1:10" ht="25.5" hidden="1" x14ac:dyDescent="0.2">
      <c r="A226" s="10" t="s">
        <v>156</v>
      </c>
      <c r="B226" s="6">
        <v>650</v>
      </c>
      <c r="C226" s="6">
        <v>11</v>
      </c>
      <c r="D226" s="7" t="s">
        <v>94</v>
      </c>
      <c r="E226" s="6" t="s">
        <v>288</v>
      </c>
      <c r="F226" s="6">
        <v>200</v>
      </c>
      <c r="G226" s="29">
        <f t="shared" si="14"/>
        <v>0</v>
      </c>
      <c r="H226" s="31"/>
      <c r="I226" s="29">
        <f t="shared" si="15"/>
        <v>0</v>
      </c>
      <c r="J226" s="8"/>
    </row>
    <row r="227" spans="1:10" ht="25.5" hidden="1" x14ac:dyDescent="0.2">
      <c r="A227" s="10" t="s">
        <v>121</v>
      </c>
      <c r="B227" s="6">
        <v>650</v>
      </c>
      <c r="C227" s="6">
        <v>11</v>
      </c>
      <c r="D227" s="7" t="s">
        <v>94</v>
      </c>
      <c r="E227" s="6" t="s">
        <v>288</v>
      </c>
      <c r="F227" s="6">
        <v>240</v>
      </c>
      <c r="G227" s="29">
        <f>'Пр.10 (вед26-27)'!G282</f>
        <v>0</v>
      </c>
      <c r="H227" s="63"/>
      <c r="I227" s="29">
        <f>'Пр.10 (вед26-27)'!I282</f>
        <v>0</v>
      </c>
      <c r="J227" s="72"/>
    </row>
    <row r="228" spans="1:10" x14ac:dyDescent="0.2">
      <c r="A228" s="66" t="s">
        <v>92</v>
      </c>
      <c r="B228" s="66"/>
      <c r="C228" s="66"/>
      <c r="D228" s="66"/>
      <c r="E228" s="66"/>
      <c r="F228" s="66"/>
      <c r="G228" s="46">
        <f>G15+G77+G85+G115+G154+G191+G199+G214+G221</f>
        <v>50304227.619999997</v>
      </c>
      <c r="H228" s="46">
        <f>H15+H77+H85+H115+H154+H191+H199+H214+H221</f>
        <v>1089453.68</v>
      </c>
      <c r="I228" s="46">
        <f>I15+I77+I85+I115+I154+I191+I199+I214+I221</f>
        <v>50416107.619999997</v>
      </c>
      <c r="J228" s="46">
        <f>J15+J77+J85+J115+J154+J191+J199+J214+J221</f>
        <v>1123753.68</v>
      </c>
    </row>
  </sheetData>
  <autoFilter ref="A14:M228" xr:uid="{00000000-0009-0000-0000-000003000000}"/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2"/>
  <sheetViews>
    <sheetView topLeftCell="A145" workbookViewId="0">
      <selection activeCell="D59" sqref="D59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4" t="s">
        <v>419</v>
      </c>
      <c r="B1" s="154"/>
      <c r="C1" s="154"/>
      <c r="D1" s="154"/>
    </row>
    <row r="2" spans="1:4" x14ac:dyDescent="0.2">
      <c r="A2" s="150" t="s">
        <v>124</v>
      </c>
      <c r="B2" s="150"/>
      <c r="C2" s="150"/>
      <c r="D2" s="150"/>
    </row>
    <row r="3" spans="1:4" x14ac:dyDescent="0.2">
      <c r="A3" s="150" t="s">
        <v>102</v>
      </c>
      <c r="B3" s="150"/>
      <c r="C3" s="150"/>
      <c r="D3" s="150"/>
    </row>
    <row r="4" spans="1:4" x14ac:dyDescent="0.2">
      <c r="A4" s="150" t="s">
        <v>47</v>
      </c>
      <c r="B4" s="150"/>
      <c r="C4" s="150"/>
      <c r="D4" s="150"/>
    </row>
    <row r="5" spans="1:4" x14ac:dyDescent="0.2">
      <c r="A5" s="150"/>
      <c r="B5" s="150"/>
      <c r="C5" s="150"/>
      <c r="D5" s="150"/>
    </row>
    <row r="7" spans="1:4" ht="15.75" x14ac:dyDescent="0.25">
      <c r="A7" s="149" t="s">
        <v>128</v>
      </c>
      <c r="B7" s="149"/>
      <c r="C7" s="149"/>
      <c r="D7" s="149"/>
    </row>
    <row r="8" spans="1:4" ht="15.75" x14ac:dyDescent="0.25">
      <c r="A8" s="149" t="s">
        <v>308</v>
      </c>
      <c r="B8" s="149"/>
      <c r="C8" s="149"/>
      <c r="D8" s="149"/>
    </row>
    <row r="9" spans="1:4" ht="15.75" x14ac:dyDescent="0.25">
      <c r="A9" s="149" t="s">
        <v>129</v>
      </c>
      <c r="B9" s="149"/>
      <c r="C9" s="149"/>
      <c r="D9" s="149"/>
    </row>
    <row r="10" spans="1:4" ht="15.75" x14ac:dyDescent="0.25">
      <c r="A10" s="149" t="s">
        <v>76</v>
      </c>
      <c r="B10" s="149"/>
      <c r="C10" s="149"/>
      <c r="D10" s="149"/>
    </row>
    <row r="11" spans="1:4" ht="15.75" x14ac:dyDescent="0.25">
      <c r="A11" s="152" t="s">
        <v>368</v>
      </c>
      <c r="B11" s="152"/>
      <c r="C11" s="152"/>
      <c r="D11" s="152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182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3" t="s">
        <v>382</v>
      </c>
      <c r="B14" s="18" t="s">
        <v>139</v>
      </c>
      <c r="C14" s="20"/>
      <c r="D14" s="46">
        <f>D15+D19</f>
        <v>80738151.859999999</v>
      </c>
    </row>
    <row r="15" spans="1:4" ht="27" x14ac:dyDescent="0.25">
      <c r="A15" s="74" t="s">
        <v>282</v>
      </c>
      <c r="B15" s="19" t="s">
        <v>283</v>
      </c>
      <c r="C15" s="21"/>
      <c r="D15" s="75">
        <f>D16</f>
        <v>336000</v>
      </c>
    </row>
    <row r="16" spans="1:4" ht="25.5" x14ac:dyDescent="0.2">
      <c r="A16" s="15" t="s">
        <v>154</v>
      </c>
      <c r="B16" s="6" t="s">
        <v>284</v>
      </c>
      <c r="C16" s="6"/>
      <c r="D16" s="29">
        <f>D17</f>
        <v>336000</v>
      </c>
    </row>
    <row r="17" spans="1:4" x14ac:dyDescent="0.2">
      <c r="A17" s="10" t="s">
        <v>90</v>
      </c>
      <c r="B17" s="6" t="s">
        <v>284</v>
      </c>
      <c r="C17" s="6">
        <v>300</v>
      </c>
      <c r="D17" s="29">
        <f>D18</f>
        <v>336000</v>
      </c>
    </row>
    <row r="18" spans="1:4" x14ac:dyDescent="0.2">
      <c r="A18" s="10" t="s">
        <v>339</v>
      </c>
      <c r="B18" s="6" t="s">
        <v>284</v>
      </c>
      <c r="C18" s="6" t="s">
        <v>341</v>
      </c>
      <c r="D18" s="29">
        <f>'Пр.9 (вед25)'!G296</f>
        <v>336000</v>
      </c>
    </row>
    <row r="19" spans="1:4" ht="54" x14ac:dyDescent="0.25">
      <c r="A19" s="74" t="s">
        <v>223</v>
      </c>
      <c r="B19" s="19" t="s">
        <v>224</v>
      </c>
      <c r="C19" s="21"/>
      <c r="D19" s="75">
        <f>D20+D24+D44+D52+D59</f>
        <v>80402151.859999999</v>
      </c>
    </row>
    <row r="20" spans="1:4" x14ac:dyDescent="0.2">
      <c r="A20" s="76" t="s">
        <v>225</v>
      </c>
      <c r="B20" s="77" t="s">
        <v>226</v>
      </c>
      <c r="C20" s="77"/>
      <c r="D20" s="78">
        <f>D21</f>
        <v>2142602.2799999998</v>
      </c>
    </row>
    <row r="21" spans="1:4" x14ac:dyDescent="0.2">
      <c r="A21" s="49" t="s">
        <v>178</v>
      </c>
      <c r="B21" s="6" t="s">
        <v>227</v>
      </c>
      <c r="C21" s="6"/>
      <c r="D21" s="29">
        <f>D22</f>
        <v>2142602.2799999998</v>
      </c>
    </row>
    <row r="22" spans="1:4" ht="51" x14ac:dyDescent="0.2">
      <c r="A22" s="49" t="s">
        <v>88</v>
      </c>
      <c r="B22" s="6" t="s">
        <v>227</v>
      </c>
      <c r="C22" s="6">
        <v>100</v>
      </c>
      <c r="D22" s="29">
        <f>D23</f>
        <v>2142602.2799999998</v>
      </c>
    </row>
    <row r="23" spans="1:4" ht="25.5" x14ac:dyDescent="0.2">
      <c r="A23" s="10" t="s">
        <v>80</v>
      </c>
      <c r="B23" s="6" t="s">
        <v>227</v>
      </c>
      <c r="C23" s="6">
        <v>120</v>
      </c>
      <c r="D23" s="29">
        <f>'Пр.9 (вед25)'!G19</f>
        <v>2142602.2799999998</v>
      </c>
    </row>
    <row r="24" spans="1:4" x14ac:dyDescent="0.2">
      <c r="A24" s="76" t="s">
        <v>228</v>
      </c>
      <c r="B24" s="77" t="s">
        <v>229</v>
      </c>
      <c r="C24" s="77"/>
      <c r="D24" s="78">
        <f>D25+D28+D33+D36+D39</f>
        <v>16062887.58</v>
      </c>
    </row>
    <row r="25" spans="1:4" ht="25.5" x14ac:dyDescent="0.2">
      <c r="A25" s="49" t="s">
        <v>179</v>
      </c>
      <c r="B25" s="6" t="s">
        <v>230</v>
      </c>
      <c r="C25" s="6"/>
      <c r="D25" s="29">
        <f>D26</f>
        <v>14091711.9</v>
      </c>
    </row>
    <row r="26" spans="1:4" ht="51" x14ac:dyDescent="0.2">
      <c r="A26" s="49" t="s">
        <v>88</v>
      </c>
      <c r="B26" s="6" t="s">
        <v>230</v>
      </c>
      <c r="C26" s="6">
        <v>100</v>
      </c>
      <c r="D26" s="29">
        <f>D27</f>
        <v>14091711.9</v>
      </c>
    </row>
    <row r="27" spans="1:4" ht="25.5" x14ac:dyDescent="0.2">
      <c r="A27" s="10" t="s">
        <v>80</v>
      </c>
      <c r="B27" s="6" t="s">
        <v>230</v>
      </c>
      <c r="C27" s="6">
        <v>120</v>
      </c>
      <c r="D27" s="29">
        <f>'Пр.9 (вед25)'!G28+'Пр.9 (вед25)'!G52</f>
        <v>14091711.9</v>
      </c>
    </row>
    <row r="28" spans="1:4" x14ac:dyDescent="0.2">
      <c r="A28" s="15" t="s">
        <v>180</v>
      </c>
      <c r="B28" s="7" t="s">
        <v>238</v>
      </c>
      <c r="C28" s="6"/>
      <c r="D28" s="29">
        <f>D29+D31</f>
        <v>963722</v>
      </c>
    </row>
    <row r="29" spans="1:4" ht="25.5" x14ac:dyDescent="0.2">
      <c r="A29" s="10" t="s">
        <v>156</v>
      </c>
      <c r="B29" s="7" t="s">
        <v>238</v>
      </c>
      <c r="C29" s="6">
        <v>200</v>
      </c>
      <c r="D29" s="29">
        <f>D30</f>
        <v>723722</v>
      </c>
    </row>
    <row r="30" spans="1:4" ht="25.5" x14ac:dyDescent="0.2">
      <c r="A30" s="10" t="s">
        <v>121</v>
      </c>
      <c r="B30" s="7" t="s">
        <v>238</v>
      </c>
      <c r="C30" s="6">
        <v>240</v>
      </c>
      <c r="D30" s="29">
        <f>'Пр.9 (вед25)'!G56+'Пр.9 (вед25)'!G195</f>
        <v>723722</v>
      </c>
    </row>
    <row r="31" spans="1:4" x14ac:dyDescent="0.2">
      <c r="A31" s="10" t="s">
        <v>81</v>
      </c>
      <c r="B31" s="7" t="s">
        <v>238</v>
      </c>
      <c r="C31" s="6">
        <v>800</v>
      </c>
      <c r="D31" s="29">
        <f>D32</f>
        <v>240000</v>
      </c>
    </row>
    <row r="32" spans="1:4" x14ac:dyDescent="0.2">
      <c r="A32" s="10" t="s">
        <v>157</v>
      </c>
      <c r="B32" s="7" t="s">
        <v>238</v>
      </c>
      <c r="C32" s="6">
        <v>850</v>
      </c>
      <c r="D32" s="29">
        <f>'Пр.9 (вед25)'!G59</f>
        <v>240000</v>
      </c>
    </row>
    <row r="33" spans="1:4" ht="30.75" customHeight="1" x14ac:dyDescent="0.2">
      <c r="A33" s="10" t="s">
        <v>361</v>
      </c>
      <c r="B33" s="7" t="s">
        <v>242</v>
      </c>
      <c r="C33" s="6"/>
      <c r="D33" s="29">
        <f>D34</f>
        <v>856600</v>
      </c>
    </row>
    <row r="34" spans="1:4" ht="51" x14ac:dyDescent="0.2">
      <c r="A34" s="49" t="s">
        <v>88</v>
      </c>
      <c r="B34" s="7" t="s">
        <v>242</v>
      </c>
      <c r="C34" s="6">
        <v>100</v>
      </c>
      <c r="D34" s="29">
        <f>D35</f>
        <v>856600</v>
      </c>
    </row>
    <row r="35" spans="1:4" ht="25.5" x14ac:dyDescent="0.2">
      <c r="A35" s="10" t="s">
        <v>80</v>
      </c>
      <c r="B35" s="7" t="s">
        <v>242</v>
      </c>
      <c r="C35" s="6">
        <v>120</v>
      </c>
      <c r="D35" s="29">
        <f>'Пр.9 (вед25)'!G95</f>
        <v>856600</v>
      </c>
    </row>
    <row r="36" spans="1:4" ht="25.5" x14ac:dyDescent="0.2">
      <c r="A36" s="26" t="s">
        <v>181</v>
      </c>
      <c r="B36" s="7" t="s">
        <v>243</v>
      </c>
      <c r="C36" s="6"/>
      <c r="D36" s="29">
        <f>D37</f>
        <v>109722.89000000001</v>
      </c>
    </row>
    <row r="37" spans="1:4" ht="51" x14ac:dyDescent="0.2">
      <c r="A37" s="49" t="s">
        <v>88</v>
      </c>
      <c r="B37" s="7" t="s">
        <v>243</v>
      </c>
      <c r="C37" s="6" t="s">
        <v>104</v>
      </c>
      <c r="D37" s="29">
        <f>D38</f>
        <v>109722.89000000001</v>
      </c>
    </row>
    <row r="38" spans="1:4" ht="25.5" x14ac:dyDescent="0.2">
      <c r="A38" s="10" t="s">
        <v>80</v>
      </c>
      <c r="B38" s="7" t="s">
        <v>243</v>
      </c>
      <c r="C38" s="6">
        <v>120</v>
      </c>
      <c r="D38" s="29">
        <f>'Пр.9 (вед25)'!G105</f>
        <v>109722.89000000001</v>
      </c>
    </row>
    <row r="39" spans="1:4" ht="51" x14ac:dyDescent="0.2">
      <c r="A39" s="26" t="s">
        <v>388</v>
      </c>
      <c r="B39" s="7" t="s">
        <v>244</v>
      </c>
      <c r="C39" s="6"/>
      <c r="D39" s="29">
        <f>D42+D40</f>
        <v>41130.79</v>
      </c>
    </row>
    <row r="40" spans="1:4" ht="51" x14ac:dyDescent="0.2">
      <c r="A40" s="49" t="s">
        <v>88</v>
      </c>
      <c r="B40" s="7" t="s">
        <v>244</v>
      </c>
      <c r="C40" s="6" t="s">
        <v>104</v>
      </c>
      <c r="D40" s="29">
        <f>D41</f>
        <v>26130.79</v>
      </c>
    </row>
    <row r="41" spans="1:4" ht="25.5" x14ac:dyDescent="0.2">
      <c r="A41" s="10" t="s">
        <v>80</v>
      </c>
      <c r="B41" s="7" t="s">
        <v>244</v>
      </c>
      <c r="C41" s="6">
        <v>120</v>
      </c>
      <c r="D41" s="29">
        <f>'Пр.9 (вед25)'!G110</f>
        <v>26130.79</v>
      </c>
    </row>
    <row r="42" spans="1:4" ht="25.5" x14ac:dyDescent="0.2">
      <c r="A42" s="10" t="s">
        <v>156</v>
      </c>
      <c r="B42" s="7" t="s">
        <v>244</v>
      </c>
      <c r="C42" s="6">
        <v>200</v>
      </c>
      <c r="D42" s="29">
        <f>D43</f>
        <v>15000</v>
      </c>
    </row>
    <row r="43" spans="1:4" ht="25.5" x14ac:dyDescent="0.2">
      <c r="A43" s="10" t="s">
        <v>121</v>
      </c>
      <c r="B43" s="7" t="s">
        <v>244</v>
      </c>
      <c r="C43" s="6">
        <v>240</v>
      </c>
      <c r="D43" s="29">
        <f>'Пр.9 (вед25)'!G114</f>
        <v>15000</v>
      </c>
    </row>
    <row r="44" spans="1:4" ht="25.5" x14ac:dyDescent="0.2">
      <c r="A44" s="79" t="s">
        <v>239</v>
      </c>
      <c r="B44" s="37" t="s">
        <v>240</v>
      </c>
      <c r="C44" s="77"/>
      <c r="D44" s="78">
        <f>D45</f>
        <v>10158008.52</v>
      </c>
    </row>
    <row r="45" spans="1:4" ht="25.5" x14ac:dyDescent="0.2">
      <c r="A45" s="28" t="s">
        <v>152</v>
      </c>
      <c r="B45" s="7" t="s">
        <v>241</v>
      </c>
      <c r="C45" s="6"/>
      <c r="D45" s="29">
        <f>D46+D48+D50</f>
        <v>10158008.52</v>
      </c>
    </row>
    <row r="46" spans="1:4" ht="51" x14ac:dyDescent="0.2">
      <c r="A46" s="49" t="s">
        <v>88</v>
      </c>
      <c r="B46" s="7" t="s">
        <v>241</v>
      </c>
      <c r="C46" s="6">
        <v>100</v>
      </c>
      <c r="D46" s="29">
        <f>D47</f>
        <v>9790123.3300000001</v>
      </c>
    </row>
    <row r="47" spans="1:4" x14ac:dyDescent="0.2">
      <c r="A47" s="10" t="s">
        <v>89</v>
      </c>
      <c r="B47" s="7" t="s">
        <v>241</v>
      </c>
      <c r="C47" s="6">
        <v>110</v>
      </c>
      <c r="D47" s="29">
        <f>'Пр.9 (вед25)'!G65+'Пр.9 (вед25)'!G259</f>
        <v>9790123.3300000001</v>
      </c>
    </row>
    <row r="48" spans="1:4" ht="25.5" x14ac:dyDescent="0.2">
      <c r="A48" s="10" t="s">
        <v>156</v>
      </c>
      <c r="B48" s="7" t="s">
        <v>241</v>
      </c>
      <c r="C48" s="6" t="s">
        <v>105</v>
      </c>
      <c r="D48" s="29">
        <f>D49</f>
        <v>362635.19</v>
      </c>
    </row>
    <row r="49" spans="1:4" ht="25.5" x14ac:dyDescent="0.2">
      <c r="A49" s="10" t="s">
        <v>121</v>
      </c>
      <c r="B49" s="7" t="s">
        <v>241</v>
      </c>
      <c r="C49" s="6">
        <v>240</v>
      </c>
      <c r="D49" s="29">
        <f>'Пр.9 (вед25)'!G70</f>
        <v>362635.19</v>
      </c>
    </row>
    <row r="50" spans="1:4" x14ac:dyDescent="0.2">
      <c r="A50" s="10" t="s">
        <v>81</v>
      </c>
      <c r="B50" s="7" t="s">
        <v>241</v>
      </c>
      <c r="C50" s="6">
        <v>800</v>
      </c>
      <c r="D50" s="29">
        <f>D51</f>
        <v>5250</v>
      </c>
    </row>
    <row r="51" spans="1:4" x14ac:dyDescent="0.2">
      <c r="A51" s="10" t="s">
        <v>157</v>
      </c>
      <c r="B51" s="7" t="s">
        <v>241</v>
      </c>
      <c r="C51" s="6">
        <v>850</v>
      </c>
      <c r="D51" s="29">
        <f>'Пр.9 (вед25)'!G74</f>
        <v>5250</v>
      </c>
    </row>
    <row r="52" spans="1:4" ht="38.25" x14ac:dyDescent="0.2">
      <c r="A52" s="76" t="s">
        <v>245</v>
      </c>
      <c r="B52" s="37" t="s">
        <v>246</v>
      </c>
      <c r="C52" s="77"/>
      <c r="D52" s="78">
        <f>D56+D53</f>
        <v>2654038.17</v>
      </c>
    </row>
    <row r="53" spans="1:4" ht="25.5" x14ac:dyDescent="0.2">
      <c r="A53" s="10" t="s">
        <v>307</v>
      </c>
      <c r="B53" s="7" t="s">
        <v>247</v>
      </c>
      <c r="C53" s="6"/>
      <c r="D53" s="29">
        <f>D54</f>
        <v>1812298.17</v>
      </c>
    </row>
    <row r="54" spans="1:4" ht="51" x14ac:dyDescent="0.2">
      <c r="A54" s="49" t="s">
        <v>88</v>
      </c>
      <c r="B54" s="7" t="s">
        <v>247</v>
      </c>
      <c r="C54" s="6">
        <v>100</v>
      </c>
      <c r="D54" s="29">
        <f>D55</f>
        <v>1812298.17</v>
      </c>
    </row>
    <row r="55" spans="1:4" ht="18.75" customHeight="1" x14ac:dyDescent="0.2">
      <c r="A55" s="10" t="s">
        <v>89</v>
      </c>
      <c r="B55" s="7" t="s">
        <v>247</v>
      </c>
      <c r="C55" s="6">
        <v>110</v>
      </c>
      <c r="D55" s="29">
        <f>'Пр.9 (вед25)'!G145</f>
        <v>1812298.17</v>
      </c>
    </row>
    <row r="56" spans="1:4" ht="17.25" customHeight="1" x14ac:dyDescent="0.2">
      <c r="A56" s="10" t="s">
        <v>391</v>
      </c>
      <c r="B56" s="7" t="s">
        <v>248</v>
      </c>
      <c r="C56" s="6"/>
      <c r="D56" s="29">
        <f>D57</f>
        <v>841740</v>
      </c>
    </row>
    <row r="57" spans="1:4" ht="51" x14ac:dyDescent="0.2">
      <c r="A57" s="49" t="s">
        <v>88</v>
      </c>
      <c r="B57" s="7" t="s">
        <v>248</v>
      </c>
      <c r="C57" s="6">
        <v>100</v>
      </c>
      <c r="D57" s="29">
        <f>D58</f>
        <v>841740</v>
      </c>
    </row>
    <row r="58" spans="1:4" x14ac:dyDescent="0.2">
      <c r="A58" s="10" t="s">
        <v>89</v>
      </c>
      <c r="B58" s="7" t="s">
        <v>248</v>
      </c>
      <c r="C58" s="6">
        <v>110</v>
      </c>
      <c r="D58" s="29">
        <f>'Пр.9 (вед25)'!G150</f>
        <v>841740</v>
      </c>
    </row>
    <row r="59" spans="1:4" ht="38.25" x14ac:dyDescent="0.2">
      <c r="A59" s="80" t="s">
        <v>232</v>
      </c>
      <c r="B59" s="77" t="s">
        <v>231</v>
      </c>
      <c r="C59" s="77"/>
      <c r="D59" s="81">
        <f>D60+D66+D72+D63+D69</f>
        <v>49384615.310000002</v>
      </c>
    </row>
    <row r="60" spans="1:4" ht="25.5" x14ac:dyDescent="0.2">
      <c r="A60" s="49" t="s">
        <v>179</v>
      </c>
      <c r="B60" s="7" t="s">
        <v>233</v>
      </c>
      <c r="C60" s="6"/>
      <c r="D60" s="65">
        <f>D61</f>
        <v>373174</v>
      </c>
    </row>
    <row r="61" spans="1:4" x14ac:dyDescent="0.2">
      <c r="A61" s="10" t="s">
        <v>82</v>
      </c>
      <c r="B61" s="7" t="s">
        <v>233</v>
      </c>
      <c r="C61" s="6">
        <v>500</v>
      </c>
      <c r="D61" s="65">
        <f>D62</f>
        <v>373174</v>
      </c>
    </row>
    <row r="62" spans="1:4" x14ac:dyDescent="0.2">
      <c r="A62" s="10" t="s">
        <v>83</v>
      </c>
      <c r="B62" s="7" t="s">
        <v>233</v>
      </c>
      <c r="C62" s="6">
        <v>540</v>
      </c>
      <c r="D62" s="60">
        <f>'Пр.9 (вед25)'!G35+'Пр.9 (вед25)'!G251+'Пр.9 (вед25)'!G40</f>
        <v>373174</v>
      </c>
    </row>
    <row r="63" spans="1:4" ht="38.25" x14ac:dyDescent="0.2">
      <c r="A63" s="49" t="s">
        <v>405</v>
      </c>
      <c r="B63" s="134" t="s">
        <v>406</v>
      </c>
      <c r="C63" s="133"/>
      <c r="D63" s="60">
        <f>D64</f>
        <v>46780147.370000005</v>
      </c>
    </row>
    <row r="64" spans="1:4" x14ac:dyDescent="0.2">
      <c r="A64" s="10" t="s">
        <v>82</v>
      </c>
      <c r="B64" s="134" t="s">
        <v>406</v>
      </c>
      <c r="C64" s="133" t="s">
        <v>176</v>
      </c>
      <c r="D64" s="60">
        <f>D65</f>
        <v>46780147.370000005</v>
      </c>
    </row>
    <row r="65" spans="1:4" x14ac:dyDescent="0.2">
      <c r="A65" s="10" t="s">
        <v>83</v>
      </c>
      <c r="B65" s="134" t="s">
        <v>406</v>
      </c>
      <c r="C65" s="133" t="s">
        <v>177</v>
      </c>
      <c r="D65" s="60">
        <f>'Пр.9 (вед25)'!G212</f>
        <v>46780147.370000005</v>
      </c>
    </row>
    <row r="66" spans="1:4" ht="63.75" x14ac:dyDescent="0.2">
      <c r="A66" s="10" t="s">
        <v>393</v>
      </c>
      <c r="B66" s="134" t="s">
        <v>352</v>
      </c>
      <c r="C66" s="133"/>
      <c r="D66" s="60">
        <f>D67</f>
        <v>18776.36</v>
      </c>
    </row>
    <row r="67" spans="1:4" x14ac:dyDescent="0.2">
      <c r="A67" s="10" t="s">
        <v>82</v>
      </c>
      <c r="B67" s="134" t="s">
        <v>352</v>
      </c>
      <c r="C67" s="133" t="s">
        <v>176</v>
      </c>
      <c r="D67" s="60">
        <f>D68</f>
        <v>18776.36</v>
      </c>
    </row>
    <row r="68" spans="1:4" x14ac:dyDescent="0.2">
      <c r="A68" s="10" t="s">
        <v>83</v>
      </c>
      <c r="B68" s="134" t="s">
        <v>352</v>
      </c>
      <c r="C68" s="133" t="s">
        <v>177</v>
      </c>
      <c r="D68" s="60">
        <f>'Пр.9 (вед25)'!G215</f>
        <v>18776.36</v>
      </c>
    </row>
    <row r="69" spans="1:4" s="165" customFormat="1" ht="76.5" x14ac:dyDescent="0.2">
      <c r="A69" s="172" t="s">
        <v>420</v>
      </c>
      <c r="B69" s="176" t="s">
        <v>421</v>
      </c>
      <c r="C69" s="175"/>
      <c r="D69" s="166">
        <f>D70</f>
        <v>2200000</v>
      </c>
    </row>
    <row r="70" spans="1:4" s="165" customFormat="1" x14ac:dyDescent="0.2">
      <c r="A70" s="172" t="s">
        <v>82</v>
      </c>
      <c r="B70" s="176" t="s">
        <v>421</v>
      </c>
      <c r="C70" s="175" t="s">
        <v>176</v>
      </c>
      <c r="D70" s="166">
        <f>D71</f>
        <v>2200000</v>
      </c>
    </row>
    <row r="71" spans="1:4" s="165" customFormat="1" x14ac:dyDescent="0.2">
      <c r="A71" s="172" t="s">
        <v>83</v>
      </c>
      <c r="B71" s="176" t="s">
        <v>421</v>
      </c>
      <c r="C71" s="175" t="s">
        <v>177</v>
      </c>
      <c r="D71" s="166">
        <f>'Пр.9 (вед25)'!G218</f>
        <v>2200000</v>
      </c>
    </row>
    <row r="72" spans="1:4" ht="76.5" x14ac:dyDescent="0.2">
      <c r="A72" s="10" t="s">
        <v>394</v>
      </c>
      <c r="B72" s="134" t="s">
        <v>353</v>
      </c>
      <c r="C72" s="133"/>
      <c r="D72" s="60">
        <f>D73</f>
        <v>12517.58</v>
      </c>
    </row>
    <row r="73" spans="1:4" x14ac:dyDescent="0.2">
      <c r="A73" s="10" t="s">
        <v>82</v>
      </c>
      <c r="B73" s="134" t="s">
        <v>353</v>
      </c>
      <c r="C73" s="133" t="s">
        <v>176</v>
      </c>
      <c r="D73" s="60">
        <f>D74</f>
        <v>12517.58</v>
      </c>
    </row>
    <row r="74" spans="1:4" x14ac:dyDescent="0.2">
      <c r="A74" s="10" t="s">
        <v>83</v>
      </c>
      <c r="B74" s="134" t="s">
        <v>353</v>
      </c>
      <c r="C74" s="133" t="s">
        <v>177</v>
      </c>
      <c r="D74" s="60">
        <f>'Пр.9 (вед25)'!G221</f>
        <v>12517.58</v>
      </c>
    </row>
    <row r="75" spans="1:4" ht="39.75" customHeight="1" x14ac:dyDescent="0.2">
      <c r="A75" s="73" t="s">
        <v>383</v>
      </c>
      <c r="B75" s="18" t="s">
        <v>143</v>
      </c>
      <c r="C75" s="16"/>
      <c r="D75" s="46">
        <f>D76+D83+D90</f>
        <v>14636602.08</v>
      </c>
    </row>
    <row r="76" spans="1:4" ht="27" x14ac:dyDescent="0.25">
      <c r="A76" s="22" t="s">
        <v>275</v>
      </c>
      <c r="B76" s="23" t="s">
        <v>276</v>
      </c>
      <c r="C76" s="21"/>
      <c r="D76" s="75">
        <f>D77+D80</f>
        <v>1082000</v>
      </c>
    </row>
    <row r="77" spans="1:4" ht="25.5" x14ac:dyDescent="0.2">
      <c r="A77" s="28" t="s">
        <v>277</v>
      </c>
      <c r="B77" s="14" t="s">
        <v>278</v>
      </c>
      <c r="C77" s="16"/>
      <c r="D77" s="29">
        <f>D78</f>
        <v>960000</v>
      </c>
    </row>
    <row r="78" spans="1:4" ht="25.5" x14ac:dyDescent="0.2">
      <c r="A78" s="10" t="s">
        <v>156</v>
      </c>
      <c r="B78" s="14" t="s">
        <v>278</v>
      </c>
      <c r="C78" s="6">
        <v>200</v>
      </c>
      <c r="D78" s="29">
        <f>D79</f>
        <v>960000</v>
      </c>
    </row>
    <row r="79" spans="1:4" ht="25.5" x14ac:dyDescent="0.2">
      <c r="A79" s="10" t="s">
        <v>121</v>
      </c>
      <c r="B79" s="14" t="s">
        <v>278</v>
      </c>
      <c r="C79" s="6">
        <v>240</v>
      </c>
      <c r="D79" s="29">
        <f>'Пр.9 (вед25)'!G272</f>
        <v>960000</v>
      </c>
    </row>
    <row r="80" spans="1:4" x14ac:dyDescent="0.2">
      <c r="A80" s="15" t="s">
        <v>408</v>
      </c>
      <c r="B80" s="14" t="s">
        <v>409</v>
      </c>
      <c r="C80" s="64"/>
      <c r="D80" s="29">
        <f>D81</f>
        <v>122000</v>
      </c>
    </row>
    <row r="81" spans="1:4" ht="25.5" x14ac:dyDescent="0.2">
      <c r="A81" s="10" t="s">
        <v>156</v>
      </c>
      <c r="B81" s="14" t="s">
        <v>409</v>
      </c>
      <c r="C81" s="145">
        <v>200</v>
      </c>
      <c r="D81" s="29">
        <f>D82</f>
        <v>122000</v>
      </c>
    </row>
    <row r="82" spans="1:4" ht="25.5" x14ac:dyDescent="0.2">
      <c r="A82" s="10" t="s">
        <v>121</v>
      </c>
      <c r="B82" s="14" t="s">
        <v>409</v>
      </c>
      <c r="C82" s="145">
        <v>240</v>
      </c>
      <c r="D82" s="29">
        <f>'Пр.9 (вед25)'!G268</f>
        <v>122000</v>
      </c>
    </row>
    <row r="83" spans="1:4" ht="43.5" customHeight="1" x14ac:dyDescent="0.25">
      <c r="A83" s="22" t="s">
        <v>273</v>
      </c>
      <c r="B83" s="19" t="s">
        <v>274</v>
      </c>
      <c r="C83" s="21"/>
      <c r="D83" s="75">
        <f>D87+D84</f>
        <v>730213.75</v>
      </c>
    </row>
    <row r="84" spans="1:4" ht="13.5" x14ac:dyDescent="0.25">
      <c r="A84" s="10" t="s">
        <v>404</v>
      </c>
      <c r="B84" s="7" t="s">
        <v>403</v>
      </c>
      <c r="C84" s="6"/>
      <c r="D84" s="75">
        <f>D85</f>
        <v>310213.75</v>
      </c>
    </row>
    <row r="85" spans="1:4" ht="51" x14ac:dyDescent="0.2">
      <c r="A85" s="49" t="s">
        <v>88</v>
      </c>
      <c r="B85" s="7" t="s">
        <v>403</v>
      </c>
      <c r="C85" s="6">
        <v>100</v>
      </c>
      <c r="D85" s="29">
        <f>D86</f>
        <v>310213.75</v>
      </c>
    </row>
    <row r="86" spans="1:4" x14ac:dyDescent="0.2">
      <c r="A86" s="10" t="s">
        <v>89</v>
      </c>
      <c r="B86" s="7" t="s">
        <v>403</v>
      </c>
      <c r="C86" s="6">
        <v>110</v>
      </c>
      <c r="D86" s="29">
        <f>'Пр.9 (вед25)'!G157</f>
        <v>310213.75</v>
      </c>
    </row>
    <row r="87" spans="1:4" ht="18" customHeight="1" x14ac:dyDescent="0.2">
      <c r="A87" s="10" t="s">
        <v>391</v>
      </c>
      <c r="B87" s="7" t="s">
        <v>399</v>
      </c>
      <c r="C87" s="6"/>
      <c r="D87" s="29">
        <f>D88</f>
        <v>420000</v>
      </c>
    </row>
    <row r="88" spans="1:4" ht="51" x14ac:dyDescent="0.2">
      <c r="A88" s="49" t="s">
        <v>88</v>
      </c>
      <c r="B88" s="7" t="s">
        <v>399</v>
      </c>
      <c r="C88" s="6" t="s">
        <v>104</v>
      </c>
      <c r="D88" s="65">
        <f>D89</f>
        <v>420000</v>
      </c>
    </row>
    <row r="89" spans="1:4" x14ac:dyDescent="0.2">
      <c r="A89" s="10" t="s">
        <v>89</v>
      </c>
      <c r="B89" s="7" t="s">
        <v>399</v>
      </c>
      <c r="C89" s="6" t="s">
        <v>401</v>
      </c>
      <c r="D89" s="65">
        <f>'Пр.9 (вед25)'!G162</f>
        <v>420000</v>
      </c>
    </row>
    <row r="90" spans="1:4" ht="27" x14ac:dyDescent="0.25">
      <c r="A90" s="22" t="s">
        <v>279</v>
      </c>
      <c r="B90" s="23" t="s">
        <v>280</v>
      </c>
      <c r="C90" s="23"/>
      <c r="D90" s="83">
        <f>D91</f>
        <v>12824388.33</v>
      </c>
    </row>
    <row r="91" spans="1:4" ht="25.5" x14ac:dyDescent="0.2">
      <c r="A91" s="28" t="s">
        <v>153</v>
      </c>
      <c r="B91" s="14" t="s">
        <v>281</v>
      </c>
      <c r="C91" s="16"/>
      <c r="D91" s="60">
        <f>D92+D94+D96</f>
        <v>12824388.33</v>
      </c>
    </row>
    <row r="92" spans="1:4" ht="51" x14ac:dyDescent="0.2">
      <c r="A92" s="49" t="s">
        <v>88</v>
      </c>
      <c r="B92" s="14" t="s">
        <v>281</v>
      </c>
      <c r="C92" s="6">
        <v>100</v>
      </c>
      <c r="D92" s="60">
        <f>D93</f>
        <v>11383412.890000001</v>
      </c>
    </row>
    <row r="93" spans="1:4" x14ac:dyDescent="0.2">
      <c r="A93" s="10" t="s">
        <v>89</v>
      </c>
      <c r="B93" s="14" t="s">
        <v>281</v>
      </c>
      <c r="C93" s="6">
        <v>110</v>
      </c>
      <c r="D93" s="60">
        <f>'Пр.9 (вед25)'!G277</f>
        <v>11383412.890000001</v>
      </c>
    </row>
    <row r="94" spans="1:4" ht="25.5" x14ac:dyDescent="0.2">
      <c r="A94" s="10" t="s">
        <v>156</v>
      </c>
      <c r="B94" s="14" t="s">
        <v>281</v>
      </c>
      <c r="C94" s="6">
        <v>200</v>
      </c>
      <c r="D94" s="60">
        <f>D95</f>
        <v>1422946.44</v>
      </c>
    </row>
    <row r="95" spans="1:4" ht="25.5" x14ac:dyDescent="0.2">
      <c r="A95" s="10" t="s">
        <v>121</v>
      </c>
      <c r="B95" s="14" t="s">
        <v>281</v>
      </c>
      <c r="C95" s="6">
        <v>240</v>
      </c>
      <c r="D95" s="60">
        <f>'Пр.9 (вед25)'!G282</f>
        <v>1422946.44</v>
      </c>
    </row>
    <row r="96" spans="1:4" x14ac:dyDescent="0.2">
      <c r="A96" s="10" t="s">
        <v>81</v>
      </c>
      <c r="B96" s="14" t="s">
        <v>281</v>
      </c>
      <c r="C96" s="6">
        <v>800</v>
      </c>
      <c r="D96" s="60">
        <f>D97</f>
        <v>18029</v>
      </c>
    </row>
    <row r="97" spans="1:4" x14ac:dyDescent="0.2">
      <c r="A97" s="10" t="s">
        <v>157</v>
      </c>
      <c r="B97" s="14" t="s">
        <v>281</v>
      </c>
      <c r="C97" s="6">
        <v>850</v>
      </c>
      <c r="D97" s="60">
        <f>'Пр.9 (вед25)'!G287</f>
        <v>18029</v>
      </c>
    </row>
    <row r="98" spans="1:4" ht="41.25" customHeight="1" x14ac:dyDescent="0.2">
      <c r="A98" s="84" t="s">
        <v>384</v>
      </c>
      <c r="B98" s="20" t="s">
        <v>144</v>
      </c>
      <c r="C98" s="20"/>
      <c r="D98" s="46">
        <f>D99+D103+D110</f>
        <v>12336941.539999999</v>
      </c>
    </row>
    <row r="99" spans="1:4" ht="27" x14ac:dyDescent="0.25">
      <c r="A99" s="85" t="s">
        <v>260</v>
      </c>
      <c r="B99" s="19" t="s">
        <v>262</v>
      </c>
      <c r="C99" s="21"/>
      <c r="D99" s="75">
        <f>D100</f>
        <v>8654866.6500000004</v>
      </c>
    </row>
    <row r="100" spans="1:4" ht="25.5" x14ac:dyDescent="0.2">
      <c r="A100" s="10" t="s">
        <v>261</v>
      </c>
      <c r="B100" s="7" t="s">
        <v>263</v>
      </c>
      <c r="C100" s="6"/>
      <c r="D100" s="29">
        <f>D101</f>
        <v>8654866.6500000004</v>
      </c>
    </row>
    <row r="101" spans="1:4" ht="25.5" x14ac:dyDescent="0.2">
      <c r="A101" s="10" t="s">
        <v>156</v>
      </c>
      <c r="B101" s="7" t="s">
        <v>263</v>
      </c>
      <c r="C101" s="6" t="s">
        <v>105</v>
      </c>
      <c r="D101" s="29">
        <f>D102</f>
        <v>8654866.6500000004</v>
      </c>
    </row>
    <row r="102" spans="1:4" ht="25.5" x14ac:dyDescent="0.2">
      <c r="A102" s="10" t="s">
        <v>121</v>
      </c>
      <c r="B102" s="7" t="s">
        <v>263</v>
      </c>
      <c r="C102" s="6" t="s">
        <v>106</v>
      </c>
      <c r="D102" s="29">
        <f>'Пр.9 (вед25)'!G177</f>
        <v>8654866.6500000004</v>
      </c>
    </row>
    <row r="103" spans="1:4" ht="19.5" customHeight="1" x14ac:dyDescent="0.25">
      <c r="A103" s="85" t="s">
        <v>264</v>
      </c>
      <c r="B103" s="19" t="s">
        <v>265</v>
      </c>
      <c r="C103" s="21"/>
      <c r="D103" s="75">
        <f>D104+D107</f>
        <v>1469786.62</v>
      </c>
    </row>
    <row r="104" spans="1:4" ht="25.5" x14ac:dyDescent="0.2">
      <c r="A104" s="10" t="s">
        <v>146</v>
      </c>
      <c r="B104" s="7" t="s">
        <v>266</v>
      </c>
      <c r="C104" s="6"/>
      <c r="D104" s="29">
        <f>D105</f>
        <v>116591</v>
      </c>
    </row>
    <row r="105" spans="1:4" ht="25.5" x14ac:dyDescent="0.2">
      <c r="A105" s="10" t="s">
        <v>156</v>
      </c>
      <c r="B105" s="7" t="s">
        <v>266</v>
      </c>
      <c r="C105" s="6" t="s">
        <v>105</v>
      </c>
      <c r="D105" s="29">
        <f>D106</f>
        <v>116591</v>
      </c>
    </row>
    <row r="106" spans="1:4" ht="25.5" x14ac:dyDescent="0.2">
      <c r="A106" s="10" t="s">
        <v>121</v>
      </c>
      <c r="B106" s="7" t="s">
        <v>266</v>
      </c>
      <c r="C106" s="6" t="s">
        <v>106</v>
      </c>
      <c r="D106" s="29">
        <f>'Пр.9 (вед25)'!G182</f>
        <v>116591</v>
      </c>
    </row>
    <row r="107" spans="1:4" x14ac:dyDescent="0.2">
      <c r="A107" s="28" t="s">
        <v>150</v>
      </c>
      <c r="B107" s="7" t="s">
        <v>367</v>
      </c>
      <c r="C107" s="6"/>
      <c r="D107" s="29">
        <f>D108</f>
        <v>1353195.62</v>
      </c>
    </row>
    <row r="108" spans="1:4" ht="25.5" x14ac:dyDescent="0.2">
      <c r="A108" s="10" t="s">
        <v>156</v>
      </c>
      <c r="B108" s="7" t="s">
        <v>367</v>
      </c>
      <c r="C108" s="6" t="s">
        <v>105</v>
      </c>
      <c r="D108" s="29">
        <f>D109</f>
        <v>1353195.62</v>
      </c>
    </row>
    <row r="109" spans="1:4" ht="25.5" x14ac:dyDescent="0.2">
      <c r="A109" s="10" t="s">
        <v>121</v>
      </c>
      <c r="B109" s="7" t="s">
        <v>367</v>
      </c>
      <c r="C109" s="6" t="s">
        <v>106</v>
      </c>
      <c r="D109" s="29">
        <f>'Пр.9 (вед25)'!G186</f>
        <v>1353195.62</v>
      </c>
    </row>
    <row r="110" spans="1:4" ht="54" x14ac:dyDescent="0.25">
      <c r="A110" s="38" t="s">
        <v>392</v>
      </c>
      <c r="B110" s="21" t="s">
        <v>259</v>
      </c>
      <c r="C110" s="21"/>
      <c r="D110" s="75">
        <f>D111</f>
        <v>2212288.27</v>
      </c>
    </row>
    <row r="111" spans="1:4" x14ac:dyDescent="0.2">
      <c r="A111" s="10" t="s">
        <v>145</v>
      </c>
      <c r="B111" s="6" t="s">
        <v>337</v>
      </c>
      <c r="C111" s="6"/>
      <c r="D111" s="29">
        <f>D112</f>
        <v>2212288.27</v>
      </c>
    </row>
    <row r="112" spans="1:4" ht="25.5" x14ac:dyDescent="0.2">
      <c r="A112" s="10" t="s">
        <v>156</v>
      </c>
      <c r="B112" s="6" t="s">
        <v>337</v>
      </c>
      <c r="C112" s="6" t="s">
        <v>105</v>
      </c>
      <c r="D112" s="29">
        <f>D113</f>
        <v>2212288.27</v>
      </c>
    </row>
    <row r="113" spans="1:4" ht="25.5" x14ac:dyDescent="0.2">
      <c r="A113" s="10" t="s">
        <v>121</v>
      </c>
      <c r="B113" s="6" t="s">
        <v>337</v>
      </c>
      <c r="C113" s="6" t="s">
        <v>106</v>
      </c>
      <c r="D113" s="29">
        <f>'Пр.9 (вед25)'!G170</f>
        <v>2212288.27</v>
      </c>
    </row>
    <row r="114" spans="1:4" ht="26.25" x14ac:dyDescent="0.25">
      <c r="A114" s="13" t="s">
        <v>385</v>
      </c>
      <c r="B114" s="18" t="s">
        <v>147</v>
      </c>
      <c r="C114" s="21"/>
      <c r="D114" s="75">
        <f>D115</f>
        <v>3282303.93</v>
      </c>
    </row>
    <row r="115" spans="1:4" ht="40.5" x14ac:dyDescent="0.25">
      <c r="A115" s="85" t="s">
        <v>249</v>
      </c>
      <c r="B115" s="19" t="s">
        <v>250</v>
      </c>
      <c r="C115" s="21"/>
      <c r="D115" s="75">
        <f>D116</f>
        <v>3282303.93</v>
      </c>
    </row>
    <row r="116" spans="1:4" ht="25.5" x14ac:dyDescent="0.2">
      <c r="A116" s="10" t="s">
        <v>148</v>
      </c>
      <c r="B116" s="7" t="s">
        <v>251</v>
      </c>
      <c r="C116" s="6"/>
      <c r="D116" s="29">
        <f>D117</f>
        <v>3282303.93</v>
      </c>
    </row>
    <row r="117" spans="1:4" ht="25.5" x14ac:dyDescent="0.2">
      <c r="A117" s="10" t="s">
        <v>156</v>
      </c>
      <c r="B117" s="7" t="s">
        <v>251</v>
      </c>
      <c r="C117" s="6">
        <v>200</v>
      </c>
      <c r="D117" s="29">
        <f>D118</f>
        <v>3282303.93</v>
      </c>
    </row>
    <row r="118" spans="1:4" ht="25.5" x14ac:dyDescent="0.2">
      <c r="A118" s="10" t="s">
        <v>121</v>
      </c>
      <c r="B118" s="7" t="s">
        <v>251</v>
      </c>
      <c r="C118" s="6">
        <v>240</v>
      </c>
      <c r="D118" s="29">
        <f>'Пр.9 (вед25)'!G80+'Пр.9 (вед25)'!G203+'Пр.9 (вед25)'!G227</f>
        <v>3282303.93</v>
      </c>
    </row>
    <row r="119" spans="1:4" ht="25.5" x14ac:dyDescent="0.2">
      <c r="A119" s="86" t="s">
        <v>386</v>
      </c>
      <c r="B119" s="18" t="s">
        <v>149</v>
      </c>
      <c r="C119" s="20"/>
      <c r="D119" s="46">
        <f>D124+D128+D120</f>
        <v>945309.64</v>
      </c>
    </row>
    <row r="120" spans="1:4" ht="13.5" x14ac:dyDescent="0.25">
      <c r="A120" s="87" t="s">
        <v>329</v>
      </c>
      <c r="B120" s="19" t="s">
        <v>331</v>
      </c>
      <c r="C120" s="21"/>
      <c r="D120" s="75">
        <f>D121</f>
        <v>17309.64</v>
      </c>
    </row>
    <row r="121" spans="1:4" x14ac:dyDescent="0.2">
      <c r="A121" s="10" t="s">
        <v>330</v>
      </c>
      <c r="B121" s="7" t="s">
        <v>332</v>
      </c>
      <c r="C121" s="6"/>
      <c r="D121" s="29">
        <f>D122</f>
        <v>17309.64</v>
      </c>
    </row>
    <row r="122" spans="1:4" ht="25.5" x14ac:dyDescent="0.2">
      <c r="A122" s="10" t="s">
        <v>156</v>
      </c>
      <c r="B122" s="7" t="s">
        <v>332</v>
      </c>
      <c r="C122" s="6" t="s">
        <v>105</v>
      </c>
      <c r="D122" s="29">
        <f>D123</f>
        <v>17309.64</v>
      </c>
    </row>
    <row r="123" spans="1:4" ht="25.5" x14ac:dyDescent="0.2">
      <c r="A123" s="10" t="s">
        <v>121</v>
      </c>
      <c r="B123" s="7" t="s">
        <v>332</v>
      </c>
      <c r="C123" s="6" t="s">
        <v>106</v>
      </c>
      <c r="D123" s="29">
        <f>'Пр.9 (вед25)'!G233</f>
        <v>17309.64</v>
      </c>
    </row>
    <row r="124" spans="1:4" ht="13.5" x14ac:dyDescent="0.25">
      <c r="A124" s="87" t="s">
        <v>267</v>
      </c>
      <c r="B124" s="19" t="s">
        <v>268</v>
      </c>
      <c r="C124" s="21"/>
      <c r="D124" s="75">
        <f>D125</f>
        <v>730000</v>
      </c>
    </row>
    <row r="125" spans="1:4" x14ac:dyDescent="0.2">
      <c r="A125" s="28" t="s">
        <v>338</v>
      </c>
      <c r="B125" s="7" t="s">
        <v>269</v>
      </c>
      <c r="C125" s="6"/>
      <c r="D125" s="29">
        <f>D126</f>
        <v>730000</v>
      </c>
    </row>
    <row r="126" spans="1:4" ht="25.5" x14ac:dyDescent="0.2">
      <c r="A126" s="10" t="s">
        <v>156</v>
      </c>
      <c r="B126" s="7" t="s">
        <v>269</v>
      </c>
      <c r="C126" s="6" t="s">
        <v>105</v>
      </c>
      <c r="D126" s="29">
        <f>D127</f>
        <v>730000</v>
      </c>
    </row>
    <row r="127" spans="1:4" ht="25.5" x14ac:dyDescent="0.2">
      <c r="A127" s="10" t="s">
        <v>121</v>
      </c>
      <c r="B127" s="7" t="s">
        <v>269</v>
      </c>
      <c r="C127" s="6" t="s">
        <v>106</v>
      </c>
      <c r="D127" s="29">
        <f>'Пр.9 (вед25)'!G238</f>
        <v>730000</v>
      </c>
    </row>
    <row r="128" spans="1:4" ht="13.5" x14ac:dyDescent="0.25">
      <c r="A128" s="87" t="s">
        <v>270</v>
      </c>
      <c r="B128" s="19" t="s">
        <v>271</v>
      </c>
      <c r="C128" s="21"/>
      <c r="D128" s="88">
        <f>D129</f>
        <v>198000</v>
      </c>
    </row>
    <row r="129" spans="1:4" x14ac:dyDescent="0.2">
      <c r="A129" s="28" t="s">
        <v>338</v>
      </c>
      <c r="B129" s="7" t="s">
        <v>272</v>
      </c>
      <c r="C129" s="6"/>
      <c r="D129" s="29">
        <f>D130</f>
        <v>198000</v>
      </c>
    </row>
    <row r="130" spans="1:4" ht="25.5" x14ac:dyDescent="0.2">
      <c r="A130" s="10" t="s">
        <v>156</v>
      </c>
      <c r="B130" s="7" t="s">
        <v>272</v>
      </c>
      <c r="C130" s="6" t="s">
        <v>105</v>
      </c>
      <c r="D130" s="29">
        <f>D131</f>
        <v>198000</v>
      </c>
    </row>
    <row r="131" spans="1:4" ht="25.5" x14ac:dyDescent="0.2">
      <c r="A131" s="10" t="s">
        <v>121</v>
      </c>
      <c r="B131" s="7" t="s">
        <v>272</v>
      </c>
      <c r="C131" s="6" t="s">
        <v>106</v>
      </c>
      <c r="D131" s="29">
        <f>'Пр.9 (вед25)'!G243</f>
        <v>198000</v>
      </c>
    </row>
    <row r="132" spans="1:4" ht="51" x14ac:dyDescent="0.2">
      <c r="A132" s="89" t="s">
        <v>387</v>
      </c>
      <c r="B132" s="18" t="s">
        <v>151</v>
      </c>
      <c r="C132" s="20"/>
      <c r="D132" s="46">
        <f>D133+D137</f>
        <v>446087.5</v>
      </c>
    </row>
    <row r="133" spans="1:4" ht="40.5" x14ac:dyDescent="0.25">
      <c r="A133" s="74" t="s">
        <v>252</v>
      </c>
      <c r="B133" s="19" t="s">
        <v>253</v>
      </c>
      <c r="C133" s="21"/>
      <c r="D133" s="75">
        <f>D134</f>
        <v>416000</v>
      </c>
    </row>
    <row r="134" spans="1:4" ht="25.5" x14ac:dyDescent="0.2">
      <c r="A134" s="49" t="s">
        <v>289</v>
      </c>
      <c r="B134" s="7" t="s">
        <v>254</v>
      </c>
      <c r="C134" s="54"/>
      <c r="D134" s="29">
        <f>D135</f>
        <v>416000</v>
      </c>
    </row>
    <row r="135" spans="1:4" ht="25.5" x14ac:dyDescent="0.2">
      <c r="A135" s="10" t="s">
        <v>156</v>
      </c>
      <c r="B135" s="7" t="s">
        <v>254</v>
      </c>
      <c r="C135" s="6">
        <v>200</v>
      </c>
      <c r="D135" s="29">
        <f>D136</f>
        <v>416000</v>
      </c>
    </row>
    <row r="136" spans="1:4" ht="25.5" x14ac:dyDescent="0.2">
      <c r="A136" s="10" t="s">
        <v>121</v>
      </c>
      <c r="B136" s="7" t="s">
        <v>254</v>
      </c>
      <c r="C136" s="6">
        <v>240</v>
      </c>
      <c r="D136" s="29">
        <f>'Пр.9 (вед25)'!G121</f>
        <v>416000</v>
      </c>
    </row>
    <row r="137" spans="1:4" ht="27" x14ac:dyDescent="0.25">
      <c r="A137" s="38" t="s">
        <v>255</v>
      </c>
      <c r="B137" s="19" t="s">
        <v>256</v>
      </c>
      <c r="C137" s="21"/>
      <c r="D137" s="75">
        <f>D138+D143</f>
        <v>30087.5</v>
      </c>
    </row>
    <row r="138" spans="1:4" x14ac:dyDescent="0.2">
      <c r="A138" s="26" t="s">
        <v>389</v>
      </c>
      <c r="B138" s="7" t="s">
        <v>257</v>
      </c>
      <c r="C138" s="6"/>
      <c r="D138" s="29">
        <f>D141+D139</f>
        <v>24070</v>
      </c>
    </row>
    <row r="139" spans="1:4" ht="51" x14ac:dyDescent="0.2">
      <c r="A139" s="10" t="s">
        <v>88</v>
      </c>
      <c r="B139" s="7" t="s">
        <v>257</v>
      </c>
      <c r="C139" s="6" t="s">
        <v>104</v>
      </c>
      <c r="D139" s="29">
        <f>D140</f>
        <v>22546.16</v>
      </c>
    </row>
    <row r="140" spans="1:4" ht="25.5" x14ac:dyDescent="0.2">
      <c r="A140" s="10" t="s">
        <v>80</v>
      </c>
      <c r="B140" s="7" t="s">
        <v>257</v>
      </c>
      <c r="C140" s="6" t="s">
        <v>327</v>
      </c>
      <c r="D140" s="29">
        <f>'Пр.9 (вед25)'!G126</f>
        <v>22546.16</v>
      </c>
    </row>
    <row r="141" spans="1:4" ht="25.5" x14ac:dyDescent="0.2">
      <c r="A141" s="10" t="s">
        <v>156</v>
      </c>
      <c r="B141" s="7" t="s">
        <v>257</v>
      </c>
      <c r="C141" s="6">
        <v>200</v>
      </c>
      <c r="D141" s="29">
        <f>D142</f>
        <v>1523.84</v>
      </c>
    </row>
    <row r="142" spans="1:4" ht="25.5" x14ac:dyDescent="0.2">
      <c r="A142" s="10" t="s">
        <v>121</v>
      </c>
      <c r="B142" s="7" t="s">
        <v>257</v>
      </c>
      <c r="C142" s="6">
        <v>240</v>
      </c>
      <c r="D142" s="29">
        <f>'Пр.9 (вед25)'!G129</f>
        <v>1523.84</v>
      </c>
    </row>
    <row r="143" spans="1:4" ht="25.5" x14ac:dyDescent="0.2">
      <c r="A143" s="26" t="s">
        <v>390</v>
      </c>
      <c r="B143" s="7" t="s">
        <v>258</v>
      </c>
      <c r="C143" s="6"/>
      <c r="D143" s="29">
        <f>D146+D144</f>
        <v>6017.5</v>
      </c>
    </row>
    <row r="144" spans="1:4" ht="51" x14ac:dyDescent="0.2">
      <c r="A144" s="10" t="s">
        <v>88</v>
      </c>
      <c r="B144" s="7" t="s">
        <v>258</v>
      </c>
      <c r="C144" s="6" t="s">
        <v>104</v>
      </c>
      <c r="D144" s="29">
        <f>D145</f>
        <v>5636.54</v>
      </c>
    </row>
    <row r="145" spans="1:4" ht="25.5" x14ac:dyDescent="0.2">
      <c r="A145" s="10" t="s">
        <v>80</v>
      </c>
      <c r="B145" s="7" t="s">
        <v>258</v>
      </c>
      <c r="C145" s="6" t="s">
        <v>327</v>
      </c>
      <c r="D145" s="29">
        <f>'Пр.9 (вед25)'!G133</f>
        <v>5636.54</v>
      </c>
    </row>
    <row r="146" spans="1:4" ht="25.5" x14ac:dyDescent="0.2">
      <c r="A146" s="10" t="s">
        <v>156</v>
      </c>
      <c r="B146" s="7" t="s">
        <v>258</v>
      </c>
      <c r="C146" s="6">
        <v>200</v>
      </c>
      <c r="D146" s="29">
        <f>D147</f>
        <v>380.96</v>
      </c>
    </row>
    <row r="147" spans="1:4" ht="25.5" x14ac:dyDescent="0.2">
      <c r="A147" s="10" t="s">
        <v>121</v>
      </c>
      <c r="B147" s="7" t="s">
        <v>258</v>
      </c>
      <c r="C147" s="6">
        <v>240</v>
      </c>
      <c r="D147" s="29">
        <f>'Пр.9 (вед25)'!G136</f>
        <v>380.96</v>
      </c>
    </row>
    <row r="148" spans="1:4" x14ac:dyDescent="0.2">
      <c r="A148" s="13" t="s">
        <v>122</v>
      </c>
      <c r="B148" s="16" t="s">
        <v>134</v>
      </c>
      <c r="C148" s="49"/>
      <c r="D148" s="90">
        <f>D152+D149</f>
        <v>3491583.9500000011</v>
      </c>
    </row>
    <row r="149" spans="1:4" ht="13.5" x14ac:dyDescent="0.25">
      <c r="A149" s="85" t="s">
        <v>180</v>
      </c>
      <c r="B149" s="19" t="s">
        <v>407</v>
      </c>
      <c r="C149" s="21"/>
      <c r="D149" s="75">
        <f>D150</f>
        <v>3391583.9500000011</v>
      </c>
    </row>
    <row r="150" spans="1:4" ht="25.5" x14ac:dyDescent="0.2">
      <c r="A150" s="10" t="s">
        <v>156</v>
      </c>
      <c r="B150" s="7" t="s">
        <v>407</v>
      </c>
      <c r="C150" s="6">
        <v>200</v>
      </c>
      <c r="D150" s="51">
        <f>D151</f>
        <v>3391583.9500000011</v>
      </c>
    </row>
    <row r="151" spans="1:4" ht="25.5" x14ac:dyDescent="0.2">
      <c r="A151" s="10" t="s">
        <v>121</v>
      </c>
      <c r="B151" s="7" t="s">
        <v>407</v>
      </c>
      <c r="C151" s="6">
        <v>240</v>
      </c>
      <c r="D151" s="51">
        <f>'Пр.9 (вед25)'!G86</f>
        <v>3391583.9500000011</v>
      </c>
    </row>
    <row r="152" spans="1:4" ht="13.5" x14ac:dyDescent="0.25">
      <c r="A152" s="85" t="s">
        <v>84</v>
      </c>
      <c r="B152" s="19" t="s">
        <v>138</v>
      </c>
      <c r="C152" s="21"/>
      <c r="D152" s="75">
        <f>D154</f>
        <v>100000</v>
      </c>
    </row>
    <row r="153" spans="1:4" x14ac:dyDescent="0.2">
      <c r="A153" s="10" t="s">
        <v>81</v>
      </c>
      <c r="B153" s="7" t="s">
        <v>138</v>
      </c>
      <c r="C153" s="6" t="s">
        <v>359</v>
      </c>
      <c r="D153" s="29">
        <f>D154</f>
        <v>100000</v>
      </c>
    </row>
    <row r="154" spans="1:4" x14ac:dyDescent="0.2">
      <c r="A154" s="10" t="s">
        <v>85</v>
      </c>
      <c r="B154" s="7" t="s">
        <v>138</v>
      </c>
      <c r="C154" s="6">
        <v>870</v>
      </c>
      <c r="D154" s="29">
        <f>'Пр.9 (вед25)'!G45</f>
        <v>100000</v>
      </c>
    </row>
    <row r="155" spans="1:4" s="93" customFormat="1" x14ac:dyDescent="0.2">
      <c r="A155" s="13" t="s">
        <v>113</v>
      </c>
      <c r="B155" s="91"/>
      <c r="C155" s="91"/>
      <c r="D155" s="92">
        <f>D14+D75+D98+D114+D119+D132+D148</f>
        <v>115876980.5</v>
      </c>
    </row>
    <row r="158" spans="1:4" x14ac:dyDescent="0.2">
      <c r="D158" s="94"/>
    </row>
    <row r="159" spans="1:4" x14ac:dyDescent="0.2">
      <c r="D159" s="95"/>
    </row>
    <row r="162" spans="4:4" x14ac:dyDescent="0.2">
      <c r="D162" s="95"/>
    </row>
  </sheetData>
  <autoFilter ref="A13:D155" xr:uid="{00000000-0009-0000-0000-000004000000}"/>
  <mergeCells count="10">
    <mergeCell ref="A1:D1"/>
    <mergeCell ref="A2:D2"/>
    <mergeCell ref="A3:D3"/>
    <mergeCell ref="A4:D4"/>
    <mergeCell ref="A7:D7"/>
    <mergeCell ref="A9:D9"/>
    <mergeCell ref="A10:D10"/>
    <mergeCell ref="A11:D11"/>
    <mergeCell ref="A8:D8"/>
    <mergeCell ref="A5:D5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51"/>
  <sheetViews>
    <sheetView topLeftCell="A130" workbookViewId="0">
      <selection activeCell="A123" sqref="A123:XFD126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4" t="s">
        <v>357</v>
      </c>
      <c r="B1" s="154"/>
      <c r="C1" s="154"/>
      <c r="D1" s="154"/>
      <c r="E1" s="154"/>
    </row>
    <row r="2" spans="1:5" x14ac:dyDescent="0.2">
      <c r="A2" s="150" t="s">
        <v>124</v>
      </c>
      <c r="B2" s="150"/>
      <c r="C2" s="150"/>
      <c r="D2" s="150"/>
      <c r="E2" s="150"/>
    </row>
    <row r="3" spans="1:5" x14ac:dyDescent="0.2">
      <c r="A3" s="150" t="s">
        <v>102</v>
      </c>
      <c r="B3" s="150"/>
      <c r="C3" s="150"/>
      <c r="D3" s="150"/>
      <c r="E3" s="150"/>
    </row>
    <row r="4" spans="1:5" x14ac:dyDescent="0.2">
      <c r="A4" s="150" t="s">
        <v>47</v>
      </c>
      <c r="B4" s="150"/>
      <c r="C4" s="150"/>
      <c r="D4" s="150"/>
      <c r="E4" s="150"/>
    </row>
    <row r="5" spans="1:5" x14ac:dyDescent="0.2">
      <c r="A5" s="150"/>
      <c r="B5" s="150"/>
      <c r="C5" s="150"/>
      <c r="D5" s="150"/>
      <c r="E5" s="150"/>
    </row>
    <row r="7" spans="1:5" ht="15.75" x14ac:dyDescent="0.25">
      <c r="A7" s="149" t="s">
        <v>128</v>
      </c>
      <c r="B7" s="149"/>
      <c r="C7" s="149"/>
      <c r="D7" s="149"/>
      <c r="E7" s="149"/>
    </row>
    <row r="8" spans="1:5" ht="15.75" x14ac:dyDescent="0.25">
      <c r="A8" s="149" t="s">
        <v>308</v>
      </c>
      <c r="B8" s="149"/>
      <c r="C8" s="149"/>
      <c r="D8" s="149"/>
      <c r="E8" s="149"/>
    </row>
    <row r="9" spans="1:5" ht="15.75" x14ac:dyDescent="0.25">
      <c r="A9" s="149" t="s">
        <v>129</v>
      </c>
      <c r="B9" s="149"/>
      <c r="C9" s="149"/>
      <c r="D9" s="149"/>
      <c r="E9" s="149"/>
    </row>
    <row r="10" spans="1:5" ht="15.75" x14ac:dyDescent="0.25">
      <c r="A10" s="149" t="s">
        <v>76</v>
      </c>
      <c r="B10" s="149"/>
      <c r="C10" s="149"/>
      <c r="D10" s="149"/>
      <c r="E10" s="149"/>
    </row>
    <row r="11" spans="1:5" ht="15.75" x14ac:dyDescent="0.25">
      <c r="A11" s="152" t="s">
        <v>372</v>
      </c>
      <c r="B11" s="152"/>
      <c r="C11" s="152"/>
      <c r="D11" s="152"/>
      <c r="E11" s="152"/>
    </row>
    <row r="12" spans="1:5" ht="15.75" x14ac:dyDescent="0.25">
      <c r="A12" s="67"/>
      <c r="B12" s="67"/>
      <c r="C12" s="67"/>
      <c r="D12" s="67"/>
      <c r="E12" s="96" t="s">
        <v>183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395</v>
      </c>
      <c r="E13" s="33" t="s">
        <v>374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3" t="s">
        <v>382</v>
      </c>
      <c r="B15" s="18" t="s">
        <v>139</v>
      </c>
      <c r="C15" s="20"/>
      <c r="D15" s="46">
        <f>D16+D20+D24</f>
        <v>27866034.84</v>
      </c>
      <c r="E15" s="46">
        <f>E16+E20+E24</f>
        <v>28845761.620000001</v>
      </c>
    </row>
    <row r="16" spans="1:5" ht="40.5" x14ac:dyDescent="0.25">
      <c r="A16" s="74" t="s">
        <v>234</v>
      </c>
      <c r="B16" s="19" t="s">
        <v>235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">
      <c r="A17" s="15" t="s">
        <v>180</v>
      </c>
      <c r="B17" s="7" t="s">
        <v>236</v>
      </c>
      <c r="C17" s="6"/>
      <c r="D17" s="29">
        <f t="shared" si="0"/>
        <v>30000</v>
      </c>
      <c r="E17" s="29">
        <f t="shared" si="0"/>
        <v>30000</v>
      </c>
    </row>
    <row r="18" spans="1:5" ht="25.5" x14ac:dyDescent="0.2">
      <c r="A18" s="10" t="s">
        <v>156</v>
      </c>
      <c r="B18" s="7" t="s">
        <v>236</v>
      </c>
      <c r="C18" s="6" t="s">
        <v>105</v>
      </c>
      <c r="D18" s="29">
        <f t="shared" si="0"/>
        <v>30000</v>
      </c>
      <c r="E18" s="29">
        <f t="shared" si="0"/>
        <v>30000</v>
      </c>
    </row>
    <row r="19" spans="1:5" ht="25.5" x14ac:dyDescent="0.2">
      <c r="A19" s="10" t="s">
        <v>121</v>
      </c>
      <c r="B19" s="7" t="s">
        <v>236</v>
      </c>
      <c r="C19" s="6" t="s">
        <v>106</v>
      </c>
      <c r="D19" s="29">
        <f>'Пр.10 (вед26-27)'!G49</f>
        <v>30000</v>
      </c>
      <c r="E19" s="29">
        <f>'Пр.10 (вед26-27)'!I49</f>
        <v>30000</v>
      </c>
    </row>
    <row r="20" spans="1:5" ht="27" x14ac:dyDescent="0.25">
      <c r="A20" s="74" t="s">
        <v>282</v>
      </c>
      <c r="B20" s="19" t="s">
        <v>283</v>
      </c>
      <c r="C20" s="21"/>
      <c r="D20" s="75">
        <f t="shared" ref="D20:E22" si="1">D21</f>
        <v>336000</v>
      </c>
      <c r="E20" s="75">
        <f t="shared" si="1"/>
        <v>336000</v>
      </c>
    </row>
    <row r="21" spans="1:5" ht="25.5" x14ac:dyDescent="0.2">
      <c r="A21" s="15" t="s">
        <v>154</v>
      </c>
      <c r="B21" s="6" t="s">
        <v>284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284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339</v>
      </c>
      <c r="B23" s="6" t="s">
        <v>284</v>
      </c>
      <c r="C23" s="6" t="s">
        <v>341</v>
      </c>
      <c r="D23" s="29">
        <f>'Пр.10 (вед26-27)'!G271</f>
        <v>336000</v>
      </c>
      <c r="E23" s="29">
        <f>'Пр.10 (вед26-27)'!I271</f>
        <v>336000</v>
      </c>
    </row>
    <row r="24" spans="1:5" ht="54" x14ac:dyDescent="0.25">
      <c r="A24" s="74" t="s">
        <v>223</v>
      </c>
      <c r="B24" s="19" t="s">
        <v>224</v>
      </c>
      <c r="C24" s="21"/>
      <c r="D24" s="75">
        <f>D25+D29+D49+D57+D61</f>
        <v>27500034.84</v>
      </c>
      <c r="E24" s="75">
        <f>E25+E29+E49+E57+E61</f>
        <v>28479761.620000001</v>
      </c>
    </row>
    <row r="25" spans="1:5" x14ac:dyDescent="0.2">
      <c r="A25" s="76" t="s">
        <v>225</v>
      </c>
      <c r="B25" s="77" t="s">
        <v>226</v>
      </c>
      <c r="C25" s="77"/>
      <c r="D25" s="78">
        <f t="shared" ref="D25:E27" si="2">D26</f>
        <v>2236000</v>
      </c>
      <c r="E25" s="78">
        <f t="shared" si="2"/>
        <v>2319800</v>
      </c>
    </row>
    <row r="26" spans="1:5" x14ac:dyDescent="0.2">
      <c r="A26" s="49" t="s">
        <v>178</v>
      </c>
      <c r="B26" s="6" t="s">
        <v>227</v>
      </c>
      <c r="C26" s="6"/>
      <c r="D26" s="29">
        <f t="shared" si="2"/>
        <v>2236000</v>
      </c>
      <c r="E26" s="29">
        <f t="shared" si="2"/>
        <v>2319800</v>
      </c>
    </row>
    <row r="27" spans="1:5" ht="51" x14ac:dyDescent="0.2">
      <c r="A27" s="49" t="s">
        <v>88</v>
      </c>
      <c r="B27" s="6" t="s">
        <v>227</v>
      </c>
      <c r="C27" s="6">
        <v>100</v>
      </c>
      <c r="D27" s="29">
        <f t="shared" si="2"/>
        <v>2236000</v>
      </c>
      <c r="E27" s="29">
        <f t="shared" si="2"/>
        <v>2319800</v>
      </c>
    </row>
    <row r="28" spans="1:5" ht="25.5" x14ac:dyDescent="0.2">
      <c r="A28" s="10" t="s">
        <v>80</v>
      </c>
      <c r="B28" s="6" t="s">
        <v>227</v>
      </c>
      <c r="C28" s="6">
        <v>120</v>
      </c>
      <c r="D28" s="29">
        <f>'Пр.10 (вед26-27)'!G17</f>
        <v>2236000</v>
      </c>
      <c r="E28" s="29">
        <f>'Пр.10 (вед26-27)'!I17</f>
        <v>2319800</v>
      </c>
    </row>
    <row r="29" spans="1:5" x14ac:dyDescent="0.2">
      <c r="A29" s="76" t="s">
        <v>228</v>
      </c>
      <c r="B29" s="77" t="s">
        <v>229</v>
      </c>
      <c r="C29" s="77"/>
      <c r="D29" s="78">
        <f>D30+D33+D38+D41+D44</f>
        <v>15438756.9</v>
      </c>
      <c r="E29" s="78">
        <f>E30+E33+E38+E41+E44</f>
        <v>15553483.68</v>
      </c>
    </row>
    <row r="30" spans="1:5" ht="25.5" x14ac:dyDescent="0.2">
      <c r="A30" s="49" t="s">
        <v>179</v>
      </c>
      <c r="B30" s="6" t="s">
        <v>230</v>
      </c>
      <c r="C30" s="6"/>
      <c r="D30" s="29">
        <f>D31</f>
        <v>13839100</v>
      </c>
      <c r="E30" s="29">
        <f>E31</f>
        <v>14014730</v>
      </c>
    </row>
    <row r="31" spans="1:5" ht="51" x14ac:dyDescent="0.2">
      <c r="A31" s="49" t="s">
        <v>88</v>
      </c>
      <c r="B31" s="6" t="s">
        <v>230</v>
      </c>
      <c r="C31" s="6">
        <v>100</v>
      </c>
      <c r="D31" s="29">
        <f>D32</f>
        <v>13839100</v>
      </c>
      <c r="E31" s="29">
        <f>E32</f>
        <v>14014730</v>
      </c>
    </row>
    <row r="32" spans="1:5" ht="25.5" x14ac:dyDescent="0.2">
      <c r="A32" s="10" t="s">
        <v>80</v>
      </c>
      <c r="B32" s="6" t="s">
        <v>230</v>
      </c>
      <c r="C32" s="6">
        <v>120</v>
      </c>
      <c r="D32" s="29">
        <f>'Пр.10 (вед26-27)'!G29+'Пр.10 (вед26-27)'!G58</f>
        <v>13839100</v>
      </c>
      <c r="E32" s="29">
        <f>'Пр.10 (вед26-27)'!I29+'Пр.10 (вед26-27)'!I58</f>
        <v>14014730</v>
      </c>
    </row>
    <row r="33" spans="1:5" x14ac:dyDescent="0.2">
      <c r="A33" s="15" t="s">
        <v>180</v>
      </c>
      <c r="B33" s="7" t="s">
        <v>238</v>
      </c>
      <c r="C33" s="6"/>
      <c r="D33" s="29">
        <f>D34+D36</f>
        <v>510203.22</v>
      </c>
      <c r="E33" s="29">
        <f>E34+E36</f>
        <v>415000</v>
      </c>
    </row>
    <row r="34" spans="1:5" ht="25.5" x14ac:dyDescent="0.2">
      <c r="A34" s="10" t="s">
        <v>156</v>
      </c>
      <c r="B34" s="7" t="s">
        <v>238</v>
      </c>
      <c r="C34" s="6">
        <v>200</v>
      </c>
      <c r="D34" s="29">
        <f>D35</f>
        <v>345203.22</v>
      </c>
      <c r="E34" s="29">
        <f>E35</f>
        <v>250000</v>
      </c>
    </row>
    <row r="35" spans="1:5" ht="25.5" x14ac:dyDescent="0.2">
      <c r="A35" s="10" t="s">
        <v>121</v>
      </c>
      <c r="B35" s="7" t="s">
        <v>238</v>
      </c>
      <c r="C35" s="6">
        <v>240</v>
      </c>
      <c r="D35" s="29">
        <f>'Пр.10 (вед26-27)'!G62+'Пр.10 (вед26-27)'!G190</f>
        <v>345203.22</v>
      </c>
      <c r="E35" s="29">
        <f>'Пр.10 (вед26-27)'!I62+'Пр.10 (вед26-27)'!I190</f>
        <v>250000</v>
      </c>
    </row>
    <row r="36" spans="1:5" x14ac:dyDescent="0.2">
      <c r="A36" s="10" t="s">
        <v>81</v>
      </c>
      <c r="B36" s="7" t="s">
        <v>238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238</v>
      </c>
      <c r="C37" s="6">
        <v>850</v>
      </c>
      <c r="D37" s="29">
        <f>'Пр.10 (вед26-27)'!G65</f>
        <v>165000</v>
      </c>
      <c r="E37" s="29">
        <f>'Пр.10 (вед26-27)'!I65</f>
        <v>165000</v>
      </c>
    </row>
    <row r="38" spans="1:5" ht="26.25" customHeight="1" x14ac:dyDescent="0.2">
      <c r="A38" s="10" t="s">
        <v>361</v>
      </c>
      <c r="B38" s="7" t="s">
        <v>242</v>
      </c>
      <c r="C38" s="6"/>
      <c r="D38" s="29">
        <f>D39</f>
        <v>938600</v>
      </c>
      <c r="E38" s="29">
        <f>E39</f>
        <v>972900</v>
      </c>
    </row>
    <row r="39" spans="1:5" ht="51" x14ac:dyDescent="0.2">
      <c r="A39" s="49" t="s">
        <v>88</v>
      </c>
      <c r="B39" s="7" t="s">
        <v>242</v>
      </c>
      <c r="C39" s="6">
        <v>100</v>
      </c>
      <c r="D39" s="29">
        <f>D40</f>
        <v>938600</v>
      </c>
      <c r="E39" s="29">
        <f>E40</f>
        <v>972900</v>
      </c>
    </row>
    <row r="40" spans="1:5" ht="25.5" x14ac:dyDescent="0.2">
      <c r="A40" s="10" t="s">
        <v>80</v>
      </c>
      <c r="B40" s="7" t="s">
        <v>242</v>
      </c>
      <c r="C40" s="6">
        <v>120</v>
      </c>
      <c r="D40" s="29">
        <f>'Пр.10 (вед26-27)'!G99</f>
        <v>938600</v>
      </c>
      <c r="E40" s="29">
        <f>'Пр.10 (вед26-27)'!I99</f>
        <v>972900</v>
      </c>
    </row>
    <row r="41" spans="1:5" ht="25.5" x14ac:dyDescent="0.2">
      <c r="A41" s="26" t="s">
        <v>181</v>
      </c>
      <c r="B41" s="7" t="s">
        <v>243</v>
      </c>
      <c r="C41" s="6"/>
      <c r="D41" s="29">
        <f>D42</f>
        <v>109722.89000000001</v>
      </c>
      <c r="E41" s="29">
        <f>E42</f>
        <v>109722.89000000001</v>
      </c>
    </row>
    <row r="42" spans="1:5" ht="51" x14ac:dyDescent="0.2">
      <c r="A42" s="49" t="s">
        <v>88</v>
      </c>
      <c r="B42" s="7" t="s">
        <v>243</v>
      </c>
      <c r="C42" s="6" t="s">
        <v>104</v>
      </c>
      <c r="D42" s="29">
        <f>D43</f>
        <v>109722.89000000001</v>
      </c>
      <c r="E42" s="29">
        <f>E43</f>
        <v>109722.89000000001</v>
      </c>
    </row>
    <row r="43" spans="1:5" ht="25.5" x14ac:dyDescent="0.2">
      <c r="A43" s="10" t="s">
        <v>80</v>
      </c>
      <c r="B43" s="7" t="s">
        <v>243</v>
      </c>
      <c r="C43" s="6">
        <v>120</v>
      </c>
      <c r="D43" s="29">
        <f>'Пр.10 (вед26-27)'!G110</f>
        <v>109722.89000000001</v>
      </c>
      <c r="E43" s="29">
        <f>'Пр.10 (вед26-27)'!I110</f>
        <v>109722.89000000001</v>
      </c>
    </row>
    <row r="44" spans="1:5" ht="51" x14ac:dyDescent="0.2">
      <c r="A44" s="26" t="s">
        <v>388</v>
      </c>
      <c r="B44" s="7" t="s">
        <v>244</v>
      </c>
      <c r="C44" s="6"/>
      <c r="D44" s="29">
        <f>D47+D45</f>
        <v>41130.79</v>
      </c>
      <c r="E44" s="29">
        <f>E47+E45</f>
        <v>41130.79</v>
      </c>
    </row>
    <row r="45" spans="1:5" ht="51" x14ac:dyDescent="0.2">
      <c r="A45" s="49" t="s">
        <v>88</v>
      </c>
      <c r="B45" s="7" t="s">
        <v>244</v>
      </c>
      <c r="C45" s="6">
        <v>100</v>
      </c>
      <c r="D45" s="29">
        <f>D46</f>
        <v>26130.79</v>
      </c>
      <c r="E45" s="29">
        <f>E46</f>
        <v>26130.79</v>
      </c>
    </row>
    <row r="46" spans="1:5" ht="25.5" x14ac:dyDescent="0.2">
      <c r="A46" s="10" t="s">
        <v>80</v>
      </c>
      <c r="B46" s="7" t="s">
        <v>244</v>
      </c>
      <c r="C46" s="6">
        <v>120</v>
      </c>
      <c r="D46" s="29">
        <f>'Пр.10 (вед26-27)'!G115</f>
        <v>26130.79</v>
      </c>
      <c r="E46" s="29">
        <f>'Пр.10 (вед26-27)'!I115</f>
        <v>26130.79</v>
      </c>
    </row>
    <row r="47" spans="1:5" ht="25.5" x14ac:dyDescent="0.2">
      <c r="A47" s="10" t="s">
        <v>156</v>
      </c>
      <c r="B47" s="7" t="s">
        <v>244</v>
      </c>
      <c r="C47" s="6">
        <v>200</v>
      </c>
      <c r="D47" s="29">
        <f>D48</f>
        <v>15000</v>
      </c>
      <c r="E47" s="29">
        <f>E48</f>
        <v>15000</v>
      </c>
    </row>
    <row r="48" spans="1:5" ht="25.5" x14ac:dyDescent="0.2">
      <c r="A48" s="10" t="s">
        <v>121</v>
      </c>
      <c r="B48" s="7" t="s">
        <v>244</v>
      </c>
      <c r="C48" s="6">
        <v>240</v>
      </c>
      <c r="D48" s="29">
        <f>'Пр.10 (вед26-27)'!G119</f>
        <v>15000</v>
      </c>
      <c r="E48" s="29">
        <f>'Пр.10 (вед26-27)'!I119</f>
        <v>15000</v>
      </c>
    </row>
    <row r="49" spans="1:5" ht="25.5" x14ac:dyDescent="0.2">
      <c r="A49" s="79" t="s">
        <v>239</v>
      </c>
      <c r="B49" s="37" t="s">
        <v>240</v>
      </c>
      <c r="C49" s="77"/>
      <c r="D49" s="78">
        <f>D50</f>
        <v>8565810</v>
      </c>
      <c r="E49" s="78">
        <f>E50</f>
        <v>9347010</v>
      </c>
    </row>
    <row r="50" spans="1:5" ht="25.5" x14ac:dyDescent="0.2">
      <c r="A50" s="28" t="s">
        <v>152</v>
      </c>
      <c r="B50" s="7" t="s">
        <v>241</v>
      </c>
      <c r="C50" s="6"/>
      <c r="D50" s="29">
        <f>D51+D53+D55</f>
        <v>8565810</v>
      </c>
      <c r="E50" s="29">
        <f>E51+E53+E55</f>
        <v>9347010</v>
      </c>
    </row>
    <row r="51" spans="1:5" ht="51" x14ac:dyDescent="0.2">
      <c r="A51" s="49" t="s">
        <v>88</v>
      </c>
      <c r="B51" s="7" t="s">
        <v>241</v>
      </c>
      <c r="C51" s="6">
        <v>100</v>
      </c>
      <c r="D51" s="29">
        <f>D52</f>
        <v>8445560</v>
      </c>
      <c r="E51" s="29">
        <f>E52</f>
        <v>9226760</v>
      </c>
    </row>
    <row r="52" spans="1:5" x14ac:dyDescent="0.2">
      <c r="A52" s="10" t="s">
        <v>89</v>
      </c>
      <c r="B52" s="7" t="s">
        <v>241</v>
      </c>
      <c r="C52" s="6">
        <v>110</v>
      </c>
      <c r="D52" s="29">
        <f>'Пр.10 (вед26-27)'!G70+'Пр.10 (вед26-27)'!G241</f>
        <v>8445560</v>
      </c>
      <c r="E52" s="29">
        <f>'Пр.10 (вед26-27)'!I70+'Пр.10 (вед26-27)'!I242</f>
        <v>9226760</v>
      </c>
    </row>
    <row r="53" spans="1:5" ht="25.5" x14ac:dyDescent="0.2">
      <c r="A53" s="10" t="s">
        <v>156</v>
      </c>
      <c r="B53" s="7" t="s">
        <v>241</v>
      </c>
      <c r="C53" s="6" t="s">
        <v>105</v>
      </c>
      <c r="D53" s="29">
        <f>D54</f>
        <v>115000</v>
      </c>
      <c r="E53" s="29">
        <f>E54</f>
        <v>115000</v>
      </c>
    </row>
    <row r="54" spans="1:5" ht="25.5" x14ac:dyDescent="0.2">
      <c r="A54" s="10" t="s">
        <v>121</v>
      </c>
      <c r="B54" s="7" t="s">
        <v>241</v>
      </c>
      <c r="C54" s="6">
        <v>240</v>
      </c>
      <c r="D54" s="29">
        <f>'Пр.10 (вед26-27)'!G75</f>
        <v>115000</v>
      </c>
      <c r="E54" s="29">
        <f>'Пр.10 (вед26-27)'!I75</f>
        <v>115000</v>
      </c>
    </row>
    <row r="55" spans="1:5" x14ac:dyDescent="0.2">
      <c r="A55" s="10" t="s">
        <v>81</v>
      </c>
      <c r="B55" s="7" t="s">
        <v>241</v>
      </c>
      <c r="C55" s="6">
        <v>800</v>
      </c>
      <c r="D55" s="29">
        <f>D56</f>
        <v>5250</v>
      </c>
      <c r="E55" s="29">
        <f>E56</f>
        <v>5250</v>
      </c>
    </row>
    <row r="56" spans="1:5" x14ac:dyDescent="0.2">
      <c r="A56" s="10" t="s">
        <v>157</v>
      </c>
      <c r="B56" s="7" t="s">
        <v>241</v>
      </c>
      <c r="C56" s="6">
        <v>850</v>
      </c>
      <c r="D56" s="29">
        <f>'Пр.10 (вед26-27)'!G79</f>
        <v>5250</v>
      </c>
      <c r="E56" s="29">
        <f>'Пр.10 (вед26-27)'!I79</f>
        <v>5250</v>
      </c>
    </row>
    <row r="57" spans="1:5" ht="38.25" x14ac:dyDescent="0.2">
      <c r="A57" s="76" t="s">
        <v>245</v>
      </c>
      <c r="B57" s="37" t="s">
        <v>246</v>
      </c>
      <c r="C57" s="77"/>
      <c r="D57" s="78">
        <f>D58</f>
        <v>855000</v>
      </c>
      <c r="E57" s="78">
        <f>E58</f>
        <v>855000</v>
      </c>
    </row>
    <row r="58" spans="1:5" ht="17.25" customHeight="1" x14ac:dyDescent="0.2">
      <c r="A58" s="10" t="s">
        <v>391</v>
      </c>
      <c r="B58" s="7" t="s">
        <v>248</v>
      </c>
      <c r="C58" s="6"/>
      <c r="D58" s="29">
        <f t="shared" ref="D58:E59" si="3">D59</f>
        <v>855000</v>
      </c>
      <c r="E58" s="29">
        <f t="shared" si="3"/>
        <v>855000</v>
      </c>
    </row>
    <row r="59" spans="1:5" ht="51" x14ac:dyDescent="0.2">
      <c r="A59" s="49" t="s">
        <v>88</v>
      </c>
      <c r="B59" s="7" t="s">
        <v>248</v>
      </c>
      <c r="C59" s="6">
        <v>100</v>
      </c>
      <c r="D59" s="29">
        <f t="shared" si="3"/>
        <v>855000</v>
      </c>
      <c r="E59" s="29">
        <f t="shared" si="3"/>
        <v>855000</v>
      </c>
    </row>
    <row r="60" spans="1:5" x14ac:dyDescent="0.2">
      <c r="A60" s="10" t="s">
        <v>89</v>
      </c>
      <c r="B60" s="7" t="s">
        <v>248</v>
      </c>
      <c r="C60" s="6">
        <v>110</v>
      </c>
      <c r="D60" s="29">
        <f>'Пр.10 (вед26-27)'!G150</f>
        <v>855000</v>
      </c>
      <c r="E60" s="29">
        <f>'Пр.10 (вед26-27)'!I150</f>
        <v>855000</v>
      </c>
    </row>
    <row r="61" spans="1:5" ht="38.25" x14ac:dyDescent="0.2">
      <c r="A61" s="80" t="s">
        <v>232</v>
      </c>
      <c r="B61" s="77" t="s">
        <v>231</v>
      </c>
      <c r="C61" s="77"/>
      <c r="D61" s="29">
        <f>D62+D65+D68</f>
        <v>404467.94</v>
      </c>
      <c r="E61" s="29">
        <f>E62+E65+E68</f>
        <v>404467.94</v>
      </c>
    </row>
    <row r="62" spans="1:5" ht="25.5" x14ac:dyDescent="0.2">
      <c r="A62" s="49" t="s">
        <v>179</v>
      </c>
      <c r="B62" s="7" t="s">
        <v>233</v>
      </c>
      <c r="C62" s="6"/>
      <c r="D62" s="29">
        <f>D63</f>
        <v>373174</v>
      </c>
      <c r="E62" s="29">
        <f>E63</f>
        <v>373174</v>
      </c>
    </row>
    <row r="63" spans="1:5" x14ac:dyDescent="0.2">
      <c r="A63" s="10" t="s">
        <v>82</v>
      </c>
      <c r="B63" s="7" t="s">
        <v>233</v>
      </c>
      <c r="C63" s="6">
        <v>500</v>
      </c>
      <c r="D63" s="29">
        <f>D64</f>
        <v>373174</v>
      </c>
      <c r="E63" s="29">
        <f>E64</f>
        <v>373174</v>
      </c>
    </row>
    <row r="64" spans="1:5" x14ac:dyDescent="0.2">
      <c r="A64" s="10" t="s">
        <v>83</v>
      </c>
      <c r="B64" s="7" t="s">
        <v>233</v>
      </c>
      <c r="C64" s="6">
        <v>540</v>
      </c>
      <c r="D64" s="29">
        <f>'Пр.10 (вед26-27)'!G36+'Пр.10 (вед26-27)'!G41+'Пр.10 (вед26-27)'!G234</f>
        <v>373174</v>
      </c>
      <c r="E64" s="29">
        <f>'Пр.10 (вед26-27)'!I234+'Пр.10 (вед26-27)'!I36+'Пр.10 (вед26-27)'!I41</f>
        <v>373174</v>
      </c>
    </row>
    <row r="65" spans="1:5" ht="63.75" x14ac:dyDescent="0.2">
      <c r="A65" s="10" t="s">
        <v>393</v>
      </c>
      <c r="B65" s="134" t="s">
        <v>352</v>
      </c>
      <c r="C65" s="133"/>
      <c r="D65" s="29">
        <f>D66</f>
        <v>18776.36</v>
      </c>
      <c r="E65" s="29">
        <f>E66</f>
        <v>18776.36</v>
      </c>
    </row>
    <row r="66" spans="1:5" x14ac:dyDescent="0.2">
      <c r="A66" s="10" t="s">
        <v>82</v>
      </c>
      <c r="B66" s="134" t="s">
        <v>352</v>
      </c>
      <c r="C66" s="133" t="s">
        <v>176</v>
      </c>
      <c r="D66" s="29">
        <f>D67</f>
        <v>18776.36</v>
      </c>
      <c r="E66" s="29">
        <f>E67</f>
        <v>18776.36</v>
      </c>
    </row>
    <row r="67" spans="1:5" x14ac:dyDescent="0.2">
      <c r="A67" s="10" t="s">
        <v>83</v>
      </c>
      <c r="B67" s="134" t="s">
        <v>352</v>
      </c>
      <c r="C67" s="133" t="s">
        <v>177</v>
      </c>
      <c r="D67" s="29">
        <f>'Пр.10 (вед26-27)'!G207</f>
        <v>18776.36</v>
      </c>
      <c r="E67" s="29">
        <f>'Пр.10 (вед26-27)'!I207</f>
        <v>18776.36</v>
      </c>
    </row>
    <row r="68" spans="1:5" ht="76.5" x14ac:dyDescent="0.2">
      <c r="A68" s="10" t="s">
        <v>394</v>
      </c>
      <c r="B68" s="134" t="s">
        <v>353</v>
      </c>
      <c r="C68" s="133"/>
      <c r="D68" s="29">
        <f>D69</f>
        <v>12517.58</v>
      </c>
      <c r="E68" s="29">
        <f>E69</f>
        <v>12517.58</v>
      </c>
    </row>
    <row r="69" spans="1:5" x14ac:dyDescent="0.2">
      <c r="A69" s="10" t="s">
        <v>82</v>
      </c>
      <c r="B69" s="134" t="s">
        <v>353</v>
      </c>
      <c r="C69" s="133" t="s">
        <v>176</v>
      </c>
      <c r="D69" s="29">
        <f>D70</f>
        <v>12517.58</v>
      </c>
      <c r="E69" s="29">
        <f>E70</f>
        <v>12517.58</v>
      </c>
    </row>
    <row r="70" spans="1:5" x14ac:dyDescent="0.2">
      <c r="A70" s="10" t="s">
        <v>83</v>
      </c>
      <c r="B70" s="134" t="s">
        <v>353</v>
      </c>
      <c r="C70" s="133" t="s">
        <v>177</v>
      </c>
      <c r="D70" s="29">
        <f>'Пр.10 (вед26-27)'!G210</f>
        <v>12517.58</v>
      </c>
      <c r="E70" s="29">
        <f>'Пр.10 (вед26-27)'!I210</f>
        <v>12517.58</v>
      </c>
    </row>
    <row r="71" spans="1:5" ht="41.25" customHeight="1" x14ac:dyDescent="0.2">
      <c r="A71" s="73" t="s">
        <v>383</v>
      </c>
      <c r="B71" s="18" t="s">
        <v>143</v>
      </c>
      <c r="C71" s="16"/>
      <c r="D71" s="46">
        <f>D72+D76+D80</f>
        <v>8383288.25</v>
      </c>
      <c r="E71" s="46">
        <f>E72+E76+E80</f>
        <v>8872996</v>
      </c>
    </row>
    <row r="72" spans="1:5" ht="43.5" customHeight="1" x14ac:dyDescent="0.25">
      <c r="A72" s="22" t="s">
        <v>273</v>
      </c>
      <c r="B72" s="19" t="s">
        <v>274</v>
      </c>
      <c r="C72" s="21"/>
      <c r="D72" s="75">
        <f t="shared" ref="D72:E74" si="4">D73</f>
        <v>420000</v>
      </c>
      <c r="E72" s="75">
        <f t="shared" si="4"/>
        <v>420000</v>
      </c>
    </row>
    <row r="73" spans="1:5" ht="17.25" customHeight="1" x14ac:dyDescent="0.2">
      <c r="A73" s="10" t="s">
        <v>391</v>
      </c>
      <c r="B73" s="7" t="s">
        <v>399</v>
      </c>
      <c r="C73" s="6"/>
      <c r="D73" s="29">
        <f t="shared" si="4"/>
        <v>420000</v>
      </c>
      <c r="E73" s="29">
        <f t="shared" si="4"/>
        <v>420000</v>
      </c>
    </row>
    <row r="74" spans="1:5" ht="51" x14ac:dyDescent="0.2">
      <c r="A74" s="49" t="s">
        <v>88</v>
      </c>
      <c r="B74" s="7" t="s">
        <v>399</v>
      </c>
      <c r="C74" s="6" t="s">
        <v>104</v>
      </c>
      <c r="D74" s="29">
        <f t="shared" si="4"/>
        <v>420000</v>
      </c>
      <c r="E74" s="29">
        <f t="shared" si="4"/>
        <v>420000</v>
      </c>
    </row>
    <row r="75" spans="1:5" x14ac:dyDescent="0.2">
      <c r="A75" s="10" t="s">
        <v>89</v>
      </c>
      <c r="B75" s="7" t="s">
        <v>399</v>
      </c>
      <c r="C75" s="6" t="s">
        <v>401</v>
      </c>
      <c r="D75" s="29">
        <f>'Пр.10 (вед26-27)'!G157</f>
        <v>420000</v>
      </c>
      <c r="E75" s="29">
        <f>'Пр.10 (вед26-27)'!I157</f>
        <v>420000</v>
      </c>
    </row>
    <row r="76" spans="1:5" ht="40.5" hidden="1" x14ac:dyDescent="0.25">
      <c r="A76" s="22" t="s">
        <v>285</v>
      </c>
      <c r="B76" s="21" t="s">
        <v>286</v>
      </c>
      <c r="C76" s="21"/>
      <c r="D76" s="82">
        <f t="shared" ref="D76:E78" si="5">D77</f>
        <v>0</v>
      </c>
      <c r="E76" s="82">
        <f t="shared" si="5"/>
        <v>0</v>
      </c>
    </row>
    <row r="77" spans="1:5" ht="25.5" hidden="1" x14ac:dyDescent="0.2">
      <c r="A77" s="15" t="s">
        <v>287</v>
      </c>
      <c r="B77" s="6" t="s">
        <v>288</v>
      </c>
      <c r="C77" s="6"/>
      <c r="D77" s="65">
        <f t="shared" si="5"/>
        <v>0</v>
      </c>
      <c r="E77" s="65">
        <f t="shared" si="5"/>
        <v>0</v>
      </c>
    </row>
    <row r="78" spans="1:5" ht="25.5" hidden="1" x14ac:dyDescent="0.2">
      <c r="A78" s="10" t="s">
        <v>156</v>
      </c>
      <c r="B78" s="6" t="s">
        <v>288</v>
      </c>
      <c r="C78" s="6">
        <v>200</v>
      </c>
      <c r="D78" s="65">
        <f t="shared" si="5"/>
        <v>0</v>
      </c>
      <c r="E78" s="65">
        <f t="shared" si="5"/>
        <v>0</v>
      </c>
    </row>
    <row r="79" spans="1:5" ht="30" hidden="1" customHeight="1" x14ac:dyDescent="0.2">
      <c r="A79" s="10" t="s">
        <v>121</v>
      </c>
      <c r="B79" s="6" t="s">
        <v>288</v>
      </c>
      <c r="C79" s="6">
        <v>240</v>
      </c>
      <c r="D79" s="65">
        <f>'Пр.10 (вед26-27)'!G282</f>
        <v>0</v>
      </c>
      <c r="E79" s="65">
        <f>'Пр.10 (вед26-27)'!I282</f>
        <v>0</v>
      </c>
    </row>
    <row r="80" spans="1:5" ht="27" x14ac:dyDescent="0.25">
      <c r="A80" s="22" t="s">
        <v>279</v>
      </c>
      <c r="B80" s="23" t="s">
        <v>280</v>
      </c>
      <c r="C80" s="23"/>
      <c r="D80" s="83">
        <f>D81</f>
        <v>7963288.25</v>
      </c>
      <c r="E80" s="83">
        <f>E81</f>
        <v>8452996</v>
      </c>
    </row>
    <row r="81" spans="1:5" ht="25.5" x14ac:dyDescent="0.2">
      <c r="A81" s="28" t="s">
        <v>153</v>
      </c>
      <c r="B81" s="14" t="s">
        <v>281</v>
      </c>
      <c r="C81" s="16"/>
      <c r="D81" s="60">
        <f>D82+D84+D86</f>
        <v>7963288.25</v>
      </c>
      <c r="E81" s="60">
        <f>E82+E84+E86</f>
        <v>8452996</v>
      </c>
    </row>
    <row r="82" spans="1:5" ht="51" x14ac:dyDescent="0.2">
      <c r="A82" s="49" t="s">
        <v>88</v>
      </c>
      <c r="B82" s="14" t="s">
        <v>281</v>
      </c>
      <c r="C82" s="6">
        <v>100</v>
      </c>
      <c r="D82" s="60">
        <f>D83</f>
        <v>7551600</v>
      </c>
      <c r="E82" s="60">
        <f>E83</f>
        <v>7960309.9199999999</v>
      </c>
    </row>
    <row r="83" spans="1:5" x14ac:dyDescent="0.2">
      <c r="A83" s="10" t="s">
        <v>89</v>
      </c>
      <c r="B83" s="14" t="s">
        <v>281</v>
      </c>
      <c r="C83" s="6">
        <v>110</v>
      </c>
      <c r="D83" s="60">
        <f>'Пр.10 (вед26-27)'!G256</f>
        <v>7551600</v>
      </c>
      <c r="E83" s="60">
        <f>'Пр.10 (вед26-27)'!I256</f>
        <v>7960309.9199999999</v>
      </c>
    </row>
    <row r="84" spans="1:5" ht="25.5" x14ac:dyDescent="0.2">
      <c r="A84" s="10" t="s">
        <v>156</v>
      </c>
      <c r="B84" s="14" t="s">
        <v>281</v>
      </c>
      <c r="C84" s="6">
        <v>200</v>
      </c>
      <c r="D84" s="60">
        <f>D85</f>
        <v>400659.25</v>
      </c>
      <c r="E84" s="60">
        <f>E85</f>
        <v>481657.08</v>
      </c>
    </row>
    <row r="85" spans="1:5" ht="25.5" x14ac:dyDescent="0.2">
      <c r="A85" s="10" t="s">
        <v>121</v>
      </c>
      <c r="B85" s="14" t="s">
        <v>281</v>
      </c>
      <c r="C85" s="6">
        <v>240</v>
      </c>
      <c r="D85" s="60">
        <f>'Пр.10 (вед26-27)'!G261</f>
        <v>400659.25</v>
      </c>
      <c r="E85" s="60">
        <f>'Пр.10 (вед26-27)'!I261</f>
        <v>481657.08</v>
      </c>
    </row>
    <row r="86" spans="1:5" x14ac:dyDescent="0.2">
      <c r="A86" s="10" t="s">
        <v>81</v>
      </c>
      <c r="B86" s="14" t="s">
        <v>281</v>
      </c>
      <c r="C86" s="6">
        <v>800</v>
      </c>
      <c r="D86" s="60">
        <f>D87</f>
        <v>11029</v>
      </c>
      <c r="E86" s="60">
        <f>E87</f>
        <v>11029</v>
      </c>
    </row>
    <row r="87" spans="1:5" x14ac:dyDescent="0.2">
      <c r="A87" s="10" t="s">
        <v>157</v>
      </c>
      <c r="B87" s="14" t="s">
        <v>281</v>
      </c>
      <c r="C87" s="6">
        <v>850</v>
      </c>
      <c r="D87" s="60">
        <f>'Пр.10 (вед26-27)'!G266</f>
        <v>11029</v>
      </c>
      <c r="E87" s="60">
        <f>'Пр.10 (вед26-27)'!I266</f>
        <v>11029</v>
      </c>
    </row>
    <row r="88" spans="1:5" ht="36" customHeight="1" x14ac:dyDescent="0.2">
      <c r="A88" s="84" t="s">
        <v>384</v>
      </c>
      <c r="B88" s="20" t="s">
        <v>144</v>
      </c>
      <c r="C88" s="20"/>
      <c r="D88" s="46">
        <f>D89+D93+D100</f>
        <v>11375506.779999999</v>
      </c>
      <c r="E88" s="46">
        <f>E89+E93+E100</f>
        <v>9589190</v>
      </c>
    </row>
    <row r="89" spans="1:5" ht="27" x14ac:dyDescent="0.25">
      <c r="A89" s="85" t="s">
        <v>260</v>
      </c>
      <c r="B89" s="19" t="s">
        <v>262</v>
      </c>
      <c r="C89" s="21"/>
      <c r="D89" s="75">
        <f t="shared" ref="D89:E91" si="6">D90</f>
        <v>7317010</v>
      </c>
      <c r="E89" s="75">
        <f t="shared" si="6"/>
        <v>7811190</v>
      </c>
    </row>
    <row r="90" spans="1:5" ht="25.5" x14ac:dyDescent="0.2">
      <c r="A90" s="10" t="s">
        <v>261</v>
      </c>
      <c r="B90" s="7" t="s">
        <v>263</v>
      </c>
      <c r="C90" s="6"/>
      <c r="D90" s="29">
        <f t="shared" si="6"/>
        <v>7317010</v>
      </c>
      <c r="E90" s="29">
        <f t="shared" si="6"/>
        <v>7811190</v>
      </c>
    </row>
    <row r="91" spans="1:5" ht="25.5" x14ac:dyDescent="0.2">
      <c r="A91" s="10" t="s">
        <v>156</v>
      </c>
      <c r="B91" s="7" t="s">
        <v>263</v>
      </c>
      <c r="C91" s="6" t="s">
        <v>105</v>
      </c>
      <c r="D91" s="29">
        <f t="shared" si="6"/>
        <v>7317010</v>
      </c>
      <c r="E91" s="29">
        <f t="shared" si="6"/>
        <v>7811190</v>
      </c>
    </row>
    <row r="92" spans="1:5" ht="25.5" x14ac:dyDescent="0.2">
      <c r="A92" s="10" t="s">
        <v>121</v>
      </c>
      <c r="B92" s="7" t="s">
        <v>263</v>
      </c>
      <c r="C92" s="6" t="s">
        <v>106</v>
      </c>
      <c r="D92" s="29">
        <f>'Пр.10 (вед26-27)'!G172</f>
        <v>7317010</v>
      </c>
      <c r="E92" s="29">
        <f>'Пр.10 (вед26-27)'!I172</f>
        <v>7811190</v>
      </c>
    </row>
    <row r="93" spans="1:5" ht="15.75" customHeight="1" x14ac:dyDescent="0.25">
      <c r="A93" s="85" t="s">
        <v>264</v>
      </c>
      <c r="B93" s="19" t="s">
        <v>265</v>
      </c>
      <c r="C93" s="21"/>
      <c r="D93" s="75">
        <f>D94+D97</f>
        <v>1727500</v>
      </c>
      <c r="E93" s="75">
        <f>E94+E97</f>
        <v>1778000</v>
      </c>
    </row>
    <row r="94" spans="1:5" ht="25.5" x14ac:dyDescent="0.2">
      <c r="A94" s="10" t="s">
        <v>146</v>
      </c>
      <c r="B94" s="7" t="s">
        <v>266</v>
      </c>
      <c r="C94" s="6"/>
      <c r="D94" s="29">
        <f t="shared" ref="D94:E95" si="7">D95</f>
        <v>135000</v>
      </c>
      <c r="E94" s="29">
        <f t="shared" si="7"/>
        <v>140000</v>
      </c>
    </row>
    <row r="95" spans="1:5" ht="25.5" x14ac:dyDescent="0.2">
      <c r="A95" s="10" t="s">
        <v>156</v>
      </c>
      <c r="B95" s="7" t="s">
        <v>266</v>
      </c>
      <c r="C95" s="6" t="s">
        <v>105</v>
      </c>
      <c r="D95" s="29">
        <f t="shared" si="7"/>
        <v>135000</v>
      </c>
      <c r="E95" s="29">
        <f t="shared" si="7"/>
        <v>140000</v>
      </c>
    </row>
    <row r="96" spans="1:5" ht="25.5" x14ac:dyDescent="0.2">
      <c r="A96" s="10" t="s">
        <v>121</v>
      </c>
      <c r="B96" s="7" t="s">
        <v>266</v>
      </c>
      <c r="C96" s="6" t="s">
        <v>106</v>
      </c>
      <c r="D96" s="29">
        <f>'Пр.10 (вед26-27)'!G177</f>
        <v>135000</v>
      </c>
      <c r="E96" s="29">
        <f>'Пр.10 (вед26-27)'!I177</f>
        <v>140000</v>
      </c>
    </row>
    <row r="97" spans="1:5" x14ac:dyDescent="0.2">
      <c r="A97" s="28" t="s">
        <v>150</v>
      </c>
      <c r="B97" s="7" t="s">
        <v>367</v>
      </c>
      <c r="C97" s="6"/>
      <c r="D97" s="29">
        <f>D98</f>
        <v>1592500</v>
      </c>
      <c r="E97" s="29">
        <f>E98</f>
        <v>1638000</v>
      </c>
    </row>
    <row r="98" spans="1:5" ht="25.5" x14ac:dyDescent="0.2">
      <c r="A98" s="10" t="s">
        <v>156</v>
      </c>
      <c r="B98" s="7" t="s">
        <v>367</v>
      </c>
      <c r="C98" s="6" t="s">
        <v>105</v>
      </c>
      <c r="D98" s="29">
        <f>D99</f>
        <v>1592500</v>
      </c>
      <c r="E98" s="29">
        <f>E99</f>
        <v>1638000</v>
      </c>
    </row>
    <row r="99" spans="1:5" ht="25.5" x14ac:dyDescent="0.2">
      <c r="A99" s="10" t="s">
        <v>121</v>
      </c>
      <c r="B99" s="7" t="s">
        <v>367</v>
      </c>
      <c r="C99" s="6" t="s">
        <v>106</v>
      </c>
      <c r="D99" s="29">
        <f>'Пр.10 (вед26-27)'!G181</f>
        <v>1592500</v>
      </c>
      <c r="E99" s="29">
        <f>'Пр.10 (вед26-27)'!I181</f>
        <v>1638000</v>
      </c>
    </row>
    <row r="100" spans="1:5" ht="54" x14ac:dyDescent="0.25">
      <c r="A100" s="38" t="s">
        <v>392</v>
      </c>
      <c r="B100" s="21" t="s">
        <v>259</v>
      </c>
      <c r="C100" s="21"/>
      <c r="D100" s="75">
        <f t="shared" ref="D100:E102" si="8">D101</f>
        <v>2330996.7799999998</v>
      </c>
      <c r="E100" s="75">
        <f t="shared" si="8"/>
        <v>0</v>
      </c>
    </row>
    <row r="101" spans="1:5" x14ac:dyDescent="0.2">
      <c r="A101" s="10" t="s">
        <v>145</v>
      </c>
      <c r="B101" s="6" t="s">
        <v>337</v>
      </c>
      <c r="C101" s="6"/>
      <c r="D101" s="29">
        <f t="shared" si="8"/>
        <v>2330996.7799999998</v>
      </c>
      <c r="E101" s="29">
        <f t="shared" si="8"/>
        <v>0</v>
      </c>
    </row>
    <row r="102" spans="1:5" ht="25.5" x14ac:dyDescent="0.2">
      <c r="A102" s="10" t="s">
        <v>156</v>
      </c>
      <c r="B102" s="6" t="s">
        <v>337</v>
      </c>
      <c r="C102" s="6" t="s">
        <v>105</v>
      </c>
      <c r="D102" s="29">
        <f t="shared" si="8"/>
        <v>2330996.7799999998</v>
      </c>
      <c r="E102" s="29">
        <f t="shared" si="8"/>
        <v>0</v>
      </c>
    </row>
    <row r="103" spans="1:5" ht="25.5" x14ac:dyDescent="0.2">
      <c r="A103" s="10" t="s">
        <v>121</v>
      </c>
      <c r="B103" s="6" t="s">
        <v>337</v>
      </c>
      <c r="C103" s="6" t="s">
        <v>106</v>
      </c>
      <c r="D103" s="29">
        <f>'Пр.10 (вед26-27)'!G165</f>
        <v>2330996.7799999998</v>
      </c>
      <c r="E103" s="29">
        <f>'Пр.10 (вед26-27)'!I165</f>
        <v>0</v>
      </c>
    </row>
    <row r="104" spans="1:5" ht="26.25" x14ac:dyDescent="0.25">
      <c r="A104" s="13" t="s">
        <v>385</v>
      </c>
      <c r="B104" s="18" t="s">
        <v>147</v>
      </c>
      <c r="C104" s="21"/>
      <c r="D104" s="75">
        <f t="shared" ref="D104:E107" si="9">D105</f>
        <v>1335000</v>
      </c>
      <c r="E104" s="75">
        <f t="shared" si="9"/>
        <v>562773</v>
      </c>
    </row>
    <row r="105" spans="1:5" ht="40.5" x14ac:dyDescent="0.25">
      <c r="A105" s="85" t="s">
        <v>249</v>
      </c>
      <c r="B105" s="19" t="s">
        <v>250</v>
      </c>
      <c r="C105" s="21"/>
      <c r="D105" s="75">
        <f t="shared" si="9"/>
        <v>1335000</v>
      </c>
      <c r="E105" s="75">
        <f t="shared" si="9"/>
        <v>562773</v>
      </c>
    </row>
    <row r="106" spans="1:5" ht="25.5" x14ac:dyDescent="0.2">
      <c r="A106" s="10" t="s">
        <v>148</v>
      </c>
      <c r="B106" s="7" t="s">
        <v>251</v>
      </c>
      <c r="C106" s="6"/>
      <c r="D106" s="29">
        <f t="shared" si="9"/>
        <v>1335000</v>
      </c>
      <c r="E106" s="29">
        <f t="shared" si="9"/>
        <v>562773</v>
      </c>
    </row>
    <row r="107" spans="1:5" ht="25.5" x14ac:dyDescent="0.2">
      <c r="A107" s="10" t="s">
        <v>156</v>
      </c>
      <c r="B107" s="7" t="s">
        <v>251</v>
      </c>
      <c r="C107" s="6">
        <v>200</v>
      </c>
      <c r="D107" s="29">
        <f t="shared" si="9"/>
        <v>1335000</v>
      </c>
      <c r="E107" s="29">
        <f t="shared" si="9"/>
        <v>562773</v>
      </c>
    </row>
    <row r="108" spans="1:5" ht="25.5" x14ac:dyDescent="0.2">
      <c r="A108" s="10" t="s">
        <v>121</v>
      </c>
      <c r="B108" s="7" t="s">
        <v>251</v>
      </c>
      <c r="C108" s="6">
        <v>240</v>
      </c>
      <c r="D108" s="29">
        <f>'Пр.10 (вед26-27)'!G85+'Пр.10 (вед26-27)'!G198</f>
        <v>1335000</v>
      </c>
      <c r="E108" s="29">
        <f>'Пр.10 (вед26-27)'!I85+'Пр.10 (вед26-27)'!I198</f>
        <v>562773</v>
      </c>
    </row>
    <row r="109" spans="1:5" ht="25.5" x14ac:dyDescent="0.2">
      <c r="A109" s="86" t="s">
        <v>386</v>
      </c>
      <c r="B109" s="18" t="s">
        <v>149</v>
      </c>
      <c r="C109" s="20"/>
      <c r="D109" s="46">
        <f>D114+D118+D110</f>
        <v>17200</v>
      </c>
      <c r="E109" s="46">
        <f>E114+E118+E110</f>
        <v>17200</v>
      </c>
    </row>
    <row r="110" spans="1:5" ht="13.5" x14ac:dyDescent="0.25">
      <c r="A110" s="87" t="s">
        <v>329</v>
      </c>
      <c r="B110" s="19" t="s">
        <v>331</v>
      </c>
      <c r="C110" s="21"/>
      <c r="D110" s="75">
        <f t="shared" ref="D110:E112" si="10">D111</f>
        <v>17200</v>
      </c>
      <c r="E110" s="75">
        <f t="shared" si="10"/>
        <v>17200</v>
      </c>
    </row>
    <row r="111" spans="1:5" x14ac:dyDescent="0.2">
      <c r="A111" s="10" t="s">
        <v>330</v>
      </c>
      <c r="B111" s="7" t="s">
        <v>332</v>
      </c>
      <c r="C111" s="6"/>
      <c r="D111" s="29">
        <f t="shared" si="10"/>
        <v>17200</v>
      </c>
      <c r="E111" s="29">
        <f t="shared" si="10"/>
        <v>17200</v>
      </c>
    </row>
    <row r="112" spans="1:5" ht="25.5" x14ac:dyDescent="0.2">
      <c r="A112" s="10" t="s">
        <v>156</v>
      </c>
      <c r="B112" s="7" t="s">
        <v>332</v>
      </c>
      <c r="C112" s="6" t="s">
        <v>105</v>
      </c>
      <c r="D112" s="29">
        <f t="shared" si="10"/>
        <v>17200</v>
      </c>
      <c r="E112" s="29">
        <f t="shared" si="10"/>
        <v>17200</v>
      </c>
    </row>
    <row r="113" spans="1:5" ht="25.5" x14ac:dyDescent="0.2">
      <c r="A113" s="10" t="s">
        <v>121</v>
      </c>
      <c r="B113" s="7" t="s">
        <v>332</v>
      </c>
      <c r="C113" s="6" t="s">
        <v>106</v>
      </c>
      <c r="D113" s="29">
        <f>'Пр.10 (вед26-27)'!G216</f>
        <v>17200</v>
      </c>
      <c r="E113" s="29">
        <f>'Пр.10 (вед26-27)'!I216</f>
        <v>17200</v>
      </c>
    </row>
    <row r="114" spans="1:5" ht="13.5" hidden="1" x14ac:dyDescent="0.25">
      <c r="A114" s="87" t="s">
        <v>267</v>
      </c>
      <c r="B114" s="19" t="s">
        <v>268</v>
      </c>
      <c r="C114" s="21"/>
      <c r="D114" s="75">
        <f t="shared" ref="D114:E116" si="11">D115</f>
        <v>0</v>
      </c>
      <c r="E114" s="75">
        <f t="shared" si="11"/>
        <v>0</v>
      </c>
    </row>
    <row r="115" spans="1:5" ht="13.5" hidden="1" customHeight="1" x14ac:dyDescent="0.2">
      <c r="A115" s="28" t="s">
        <v>338</v>
      </c>
      <c r="B115" s="7" t="s">
        <v>269</v>
      </c>
      <c r="C115" s="6"/>
      <c r="D115" s="29">
        <f t="shared" si="11"/>
        <v>0</v>
      </c>
      <c r="E115" s="29">
        <f t="shared" si="11"/>
        <v>0</v>
      </c>
    </row>
    <row r="116" spans="1:5" ht="25.5" hidden="1" x14ac:dyDescent="0.2">
      <c r="A116" s="10" t="s">
        <v>156</v>
      </c>
      <c r="B116" s="7" t="s">
        <v>269</v>
      </c>
      <c r="C116" s="6" t="s">
        <v>105</v>
      </c>
      <c r="D116" s="29">
        <f t="shared" si="11"/>
        <v>0</v>
      </c>
      <c r="E116" s="29">
        <f t="shared" si="11"/>
        <v>0</v>
      </c>
    </row>
    <row r="117" spans="1:5" ht="25.5" hidden="1" x14ac:dyDescent="0.2">
      <c r="A117" s="10" t="s">
        <v>121</v>
      </c>
      <c r="B117" s="7" t="s">
        <v>269</v>
      </c>
      <c r="C117" s="6" t="s">
        <v>106</v>
      </c>
      <c r="D117" s="29">
        <f>'Пр.10 (вед26-27)'!G221</f>
        <v>0</v>
      </c>
      <c r="E117" s="29">
        <f>'Пр.10 (вед26-27)'!I221</f>
        <v>0</v>
      </c>
    </row>
    <row r="118" spans="1:5" ht="13.5" hidden="1" x14ac:dyDescent="0.25">
      <c r="A118" s="87" t="s">
        <v>270</v>
      </c>
      <c r="B118" s="19" t="s">
        <v>271</v>
      </c>
      <c r="C118" s="21"/>
      <c r="D118" s="88">
        <f t="shared" ref="D118:E120" si="12">D119</f>
        <v>0</v>
      </c>
      <c r="E118" s="88">
        <f t="shared" si="12"/>
        <v>0</v>
      </c>
    </row>
    <row r="119" spans="1:5" hidden="1" x14ac:dyDescent="0.2">
      <c r="A119" s="28" t="s">
        <v>338</v>
      </c>
      <c r="B119" s="7" t="s">
        <v>272</v>
      </c>
      <c r="C119" s="6"/>
      <c r="D119" s="29">
        <f t="shared" si="12"/>
        <v>0</v>
      </c>
      <c r="E119" s="29">
        <f t="shared" si="12"/>
        <v>0</v>
      </c>
    </row>
    <row r="120" spans="1:5" ht="25.5" hidden="1" x14ac:dyDescent="0.2">
      <c r="A120" s="10" t="s">
        <v>156</v>
      </c>
      <c r="B120" s="7" t="s">
        <v>272</v>
      </c>
      <c r="C120" s="6" t="s">
        <v>105</v>
      </c>
      <c r="D120" s="29">
        <f t="shared" si="12"/>
        <v>0</v>
      </c>
      <c r="E120" s="29">
        <f t="shared" si="12"/>
        <v>0</v>
      </c>
    </row>
    <row r="121" spans="1:5" ht="25.5" hidden="1" x14ac:dyDescent="0.2">
      <c r="A121" s="10" t="s">
        <v>121</v>
      </c>
      <c r="B121" s="7" t="s">
        <v>272</v>
      </c>
      <c r="C121" s="6" t="s">
        <v>106</v>
      </c>
      <c r="D121" s="29">
        <f>'Пр.10 (вед26-27)'!G226</f>
        <v>0</v>
      </c>
      <c r="E121" s="29">
        <f>'Пр.10 (вед26-27)'!I226</f>
        <v>0</v>
      </c>
    </row>
    <row r="122" spans="1:5" ht="51" x14ac:dyDescent="0.2">
      <c r="A122" s="89" t="s">
        <v>387</v>
      </c>
      <c r="B122" s="18" t="s">
        <v>151</v>
      </c>
      <c r="C122" s="20"/>
      <c r="D122" s="46">
        <f>D123+D127</f>
        <v>30087.5</v>
      </c>
      <c r="E122" s="46">
        <f>E123+E127</f>
        <v>30087.5</v>
      </c>
    </row>
    <row r="123" spans="1:5" ht="40.5" hidden="1" x14ac:dyDescent="0.25">
      <c r="A123" s="74" t="s">
        <v>252</v>
      </c>
      <c r="B123" s="19" t="s">
        <v>253</v>
      </c>
      <c r="C123" s="21"/>
      <c r="D123" s="75">
        <f t="shared" ref="D123:E125" si="13">D124</f>
        <v>0</v>
      </c>
      <c r="E123" s="75">
        <f t="shared" si="13"/>
        <v>0</v>
      </c>
    </row>
    <row r="124" spans="1:5" ht="27" hidden="1" customHeight="1" x14ac:dyDescent="0.2">
      <c r="A124" s="49" t="s">
        <v>289</v>
      </c>
      <c r="B124" s="7" t="s">
        <v>254</v>
      </c>
      <c r="C124" s="54"/>
      <c r="D124" s="29">
        <f t="shared" si="13"/>
        <v>0</v>
      </c>
      <c r="E124" s="29">
        <f t="shared" si="13"/>
        <v>0</v>
      </c>
    </row>
    <row r="125" spans="1:5" ht="25.5" hidden="1" x14ac:dyDescent="0.2">
      <c r="A125" s="10" t="s">
        <v>156</v>
      </c>
      <c r="B125" s="7" t="s">
        <v>254</v>
      </c>
      <c r="C125" s="6">
        <v>200</v>
      </c>
      <c r="D125" s="29">
        <f t="shared" si="13"/>
        <v>0</v>
      </c>
      <c r="E125" s="29">
        <f t="shared" si="13"/>
        <v>0</v>
      </c>
    </row>
    <row r="126" spans="1:5" ht="25.5" hidden="1" x14ac:dyDescent="0.2">
      <c r="A126" s="10" t="s">
        <v>121</v>
      </c>
      <c r="B126" s="7" t="s">
        <v>254</v>
      </c>
      <c r="C126" s="6">
        <v>240</v>
      </c>
      <c r="D126" s="29">
        <f>'Пр.10 (вед26-27)'!G126</f>
        <v>0</v>
      </c>
      <c r="E126" s="29">
        <f>'Пр.10 (вед26-27)'!I126</f>
        <v>0</v>
      </c>
    </row>
    <row r="127" spans="1:5" ht="27" x14ac:dyDescent="0.25">
      <c r="A127" s="38" t="s">
        <v>255</v>
      </c>
      <c r="B127" s="19" t="s">
        <v>256</v>
      </c>
      <c r="C127" s="21"/>
      <c r="D127" s="75">
        <f>D128+D133</f>
        <v>30087.5</v>
      </c>
      <c r="E127" s="75">
        <f>E128+E133</f>
        <v>30087.5</v>
      </c>
    </row>
    <row r="128" spans="1:5" x14ac:dyDescent="0.2">
      <c r="A128" s="26" t="s">
        <v>389</v>
      </c>
      <c r="B128" s="7" t="s">
        <v>257</v>
      </c>
      <c r="C128" s="6"/>
      <c r="D128" s="29">
        <f>D129+D131</f>
        <v>24070</v>
      </c>
      <c r="E128" s="29">
        <f>E129+E131</f>
        <v>24070</v>
      </c>
    </row>
    <row r="129" spans="1:5" ht="51" x14ac:dyDescent="0.2">
      <c r="A129" s="10" t="s">
        <v>88</v>
      </c>
      <c r="B129" s="7" t="s">
        <v>257</v>
      </c>
      <c r="C129" s="6" t="s">
        <v>104</v>
      </c>
      <c r="D129" s="29">
        <f>D130</f>
        <v>22470</v>
      </c>
      <c r="E129" s="29">
        <f>E130</f>
        <v>22470</v>
      </c>
    </row>
    <row r="130" spans="1:5" ht="25.5" x14ac:dyDescent="0.2">
      <c r="A130" s="10" t="s">
        <v>80</v>
      </c>
      <c r="B130" s="7" t="s">
        <v>257</v>
      </c>
      <c r="C130" s="6" t="s">
        <v>327</v>
      </c>
      <c r="D130" s="29">
        <f>'Пр.10 (вед26-27)'!G131</f>
        <v>22470</v>
      </c>
      <c r="E130" s="29">
        <f>'Пр.10 (вед26-27)'!I131</f>
        <v>22470</v>
      </c>
    </row>
    <row r="131" spans="1:5" ht="25.5" x14ac:dyDescent="0.2">
      <c r="A131" s="10" t="s">
        <v>156</v>
      </c>
      <c r="B131" s="7" t="s">
        <v>257</v>
      </c>
      <c r="C131" s="6" t="s">
        <v>105</v>
      </c>
      <c r="D131" s="29">
        <f>D132</f>
        <v>1600</v>
      </c>
      <c r="E131" s="29">
        <f>E132</f>
        <v>1600</v>
      </c>
    </row>
    <row r="132" spans="1:5" ht="25.5" x14ac:dyDescent="0.2">
      <c r="A132" s="10" t="s">
        <v>121</v>
      </c>
      <c r="B132" s="7" t="s">
        <v>257</v>
      </c>
      <c r="C132" s="6" t="s">
        <v>106</v>
      </c>
      <c r="D132" s="29">
        <f>'Пр.10 (вед26-27)'!G134</f>
        <v>1600</v>
      </c>
      <c r="E132" s="29">
        <f>'Пр.10 (вед26-27)'!I134</f>
        <v>1600</v>
      </c>
    </row>
    <row r="133" spans="1:5" ht="25.5" x14ac:dyDescent="0.2">
      <c r="A133" s="26" t="s">
        <v>390</v>
      </c>
      <c r="B133" s="7" t="s">
        <v>258</v>
      </c>
      <c r="C133" s="6"/>
      <c r="D133" s="29">
        <f>D134+D136</f>
        <v>6017.5</v>
      </c>
      <c r="E133" s="29">
        <f>E134+E136</f>
        <v>6017.5</v>
      </c>
    </row>
    <row r="134" spans="1:5" ht="51" x14ac:dyDescent="0.2">
      <c r="A134" s="10" t="s">
        <v>88</v>
      </c>
      <c r="B134" s="7" t="s">
        <v>258</v>
      </c>
      <c r="C134" s="6" t="s">
        <v>104</v>
      </c>
      <c r="D134" s="29">
        <f>D135</f>
        <v>5617.5</v>
      </c>
      <c r="E134" s="29">
        <f>E135</f>
        <v>5617.5</v>
      </c>
    </row>
    <row r="135" spans="1:5" ht="25.5" x14ac:dyDescent="0.2">
      <c r="A135" s="10" t="s">
        <v>80</v>
      </c>
      <c r="B135" s="7" t="s">
        <v>258</v>
      </c>
      <c r="C135" s="6" t="s">
        <v>327</v>
      </c>
      <c r="D135" s="29">
        <f>'Пр.10 (вед26-27)'!G138</f>
        <v>5617.5</v>
      </c>
      <c r="E135" s="29">
        <f>'Пр.10 (вед26-27)'!I138</f>
        <v>5617.5</v>
      </c>
    </row>
    <row r="136" spans="1:5" ht="25.5" x14ac:dyDescent="0.2">
      <c r="A136" s="10" t="s">
        <v>156</v>
      </c>
      <c r="B136" s="7" t="s">
        <v>258</v>
      </c>
      <c r="C136" s="6" t="s">
        <v>105</v>
      </c>
      <c r="D136" s="29">
        <f>D137</f>
        <v>400</v>
      </c>
      <c r="E136" s="29">
        <f>E137</f>
        <v>400</v>
      </c>
    </row>
    <row r="137" spans="1:5" ht="25.5" x14ac:dyDescent="0.2">
      <c r="A137" s="10" t="s">
        <v>121</v>
      </c>
      <c r="B137" s="7" t="s">
        <v>258</v>
      </c>
      <c r="C137" s="6" t="s">
        <v>106</v>
      </c>
      <c r="D137" s="29">
        <f>'Пр.10 (вед26-27)'!G141</f>
        <v>400</v>
      </c>
      <c r="E137" s="29">
        <f>'Пр.10 (вед26-27)'!I141</f>
        <v>400</v>
      </c>
    </row>
    <row r="138" spans="1:5" x14ac:dyDescent="0.2">
      <c r="A138" s="13" t="s">
        <v>122</v>
      </c>
      <c r="B138" s="16" t="s">
        <v>134</v>
      </c>
      <c r="C138" s="49"/>
      <c r="D138" s="90">
        <f>D139+D142</f>
        <v>1297110.25</v>
      </c>
      <c r="E138" s="90">
        <f>E139+E142</f>
        <v>2498099.5</v>
      </c>
    </row>
    <row r="139" spans="1:5" ht="13.5" x14ac:dyDescent="0.25">
      <c r="A139" s="85" t="s">
        <v>84</v>
      </c>
      <c r="B139" s="19" t="s">
        <v>138</v>
      </c>
      <c r="C139" s="21"/>
      <c r="D139" s="75">
        <f>D141</f>
        <v>100000</v>
      </c>
      <c r="E139" s="75">
        <f>E141</f>
        <v>100000</v>
      </c>
    </row>
    <row r="140" spans="1:5" x14ac:dyDescent="0.2">
      <c r="A140" s="10" t="s">
        <v>81</v>
      </c>
      <c r="B140" s="7" t="s">
        <v>138</v>
      </c>
      <c r="C140" s="6" t="s">
        <v>359</v>
      </c>
      <c r="D140" s="29">
        <f>D141</f>
        <v>100000</v>
      </c>
      <c r="E140" s="29">
        <f>E141</f>
        <v>100000</v>
      </c>
    </row>
    <row r="141" spans="1:5" x14ac:dyDescent="0.2">
      <c r="A141" s="10" t="s">
        <v>85</v>
      </c>
      <c r="B141" s="7" t="s">
        <v>138</v>
      </c>
      <c r="C141" s="6">
        <v>870</v>
      </c>
      <c r="D141" s="29">
        <f>'Пр.10 (вед26-27)'!G46</f>
        <v>100000</v>
      </c>
      <c r="E141" s="29">
        <f>'Пр.10 (вед26-27)'!I46</f>
        <v>100000</v>
      </c>
    </row>
    <row r="142" spans="1:5" ht="13.5" x14ac:dyDescent="0.25">
      <c r="A142" s="85" t="s">
        <v>167</v>
      </c>
      <c r="B142" s="19" t="s">
        <v>169</v>
      </c>
      <c r="C142" s="21"/>
      <c r="D142" s="75">
        <f>D144</f>
        <v>1197110.25</v>
      </c>
      <c r="E142" s="75">
        <f>E144</f>
        <v>2398099.5</v>
      </c>
    </row>
    <row r="143" spans="1:5" x14ac:dyDescent="0.2">
      <c r="A143" s="10" t="s">
        <v>81</v>
      </c>
      <c r="B143" s="27">
        <v>6000009990</v>
      </c>
      <c r="C143" s="6" t="s">
        <v>359</v>
      </c>
      <c r="D143" s="29">
        <f>'Пр.10 (вед26-27)'!G90</f>
        <v>1197110.25</v>
      </c>
      <c r="E143" s="29">
        <f>'Пр.10 (вед26-27)'!I90</f>
        <v>2398099.5</v>
      </c>
    </row>
    <row r="144" spans="1:5" x14ac:dyDescent="0.2">
      <c r="A144" s="10" t="s">
        <v>85</v>
      </c>
      <c r="B144" s="27">
        <v>6000009990</v>
      </c>
      <c r="C144" s="6">
        <v>870</v>
      </c>
      <c r="D144" s="29">
        <f>'Пр.10 (вед26-27)'!G91</f>
        <v>1197110.25</v>
      </c>
      <c r="E144" s="29">
        <f>'Пр.10 (вед26-27)'!I91</f>
        <v>2398099.5</v>
      </c>
    </row>
    <row r="145" spans="1:5" x14ac:dyDescent="0.2">
      <c r="A145" s="13" t="s">
        <v>113</v>
      </c>
      <c r="B145" s="27"/>
      <c r="C145" s="91"/>
      <c r="D145" s="92">
        <f>D15+D71+D88+D104+D109+D122+D138</f>
        <v>50304227.620000005</v>
      </c>
      <c r="E145" s="92">
        <f>E15+E71+E88+E104+E109+E122+E138</f>
        <v>50416107.620000005</v>
      </c>
    </row>
    <row r="147" spans="1:5" x14ac:dyDescent="0.2">
      <c r="D147" s="95"/>
      <c r="E147" s="95"/>
    </row>
    <row r="151" spans="1:5" x14ac:dyDescent="0.2">
      <c r="D151" s="95"/>
      <c r="E151" s="95"/>
    </row>
  </sheetData>
  <autoFilter ref="A14:E145" xr:uid="{00000000-0009-0000-0000-000005000000}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topLeftCell="A28" workbookViewId="0">
      <selection activeCell="D37" sqref="D37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4" width="13.7109375" style="9" customWidth="1"/>
    <col min="5" max="5" width="12.7109375" style="9" customWidth="1"/>
    <col min="6" max="16384" width="9.140625" style="9"/>
  </cols>
  <sheetData>
    <row r="1" spans="1:6" x14ac:dyDescent="0.2">
      <c r="C1" s="150" t="s">
        <v>358</v>
      </c>
      <c r="D1" s="150"/>
      <c r="E1" s="150"/>
    </row>
    <row r="2" spans="1:6" ht="15.75" x14ac:dyDescent="0.25">
      <c r="A2" s="40"/>
      <c r="B2" s="40"/>
      <c r="C2" s="150" t="s">
        <v>124</v>
      </c>
      <c r="D2" s="150"/>
      <c r="E2" s="150"/>
      <c r="F2" s="12"/>
    </row>
    <row r="3" spans="1:6" ht="15.75" x14ac:dyDescent="0.25">
      <c r="A3" s="40"/>
      <c r="B3" s="40"/>
      <c r="C3" s="150" t="s">
        <v>93</v>
      </c>
      <c r="D3" s="150"/>
      <c r="E3" s="150"/>
      <c r="F3" s="12"/>
    </row>
    <row r="4" spans="1:6" ht="15.75" x14ac:dyDescent="0.25">
      <c r="A4" s="40"/>
      <c r="B4" s="40"/>
      <c r="C4" s="150" t="s">
        <v>47</v>
      </c>
      <c r="D4" s="150"/>
      <c r="E4" s="150"/>
      <c r="F4" s="12"/>
    </row>
    <row r="5" spans="1:6" ht="15.75" x14ac:dyDescent="0.25">
      <c r="A5" s="40"/>
      <c r="B5" s="40"/>
      <c r="C5" s="150"/>
      <c r="D5" s="150"/>
      <c r="E5" s="150"/>
      <c r="F5" s="12"/>
    </row>
    <row r="6" spans="1:6" ht="15.75" x14ac:dyDescent="0.25">
      <c r="A6" s="155"/>
      <c r="B6" s="155"/>
      <c r="C6" s="155"/>
      <c r="D6" s="155"/>
      <c r="E6" s="155"/>
      <c r="F6" s="156"/>
    </row>
    <row r="7" spans="1:6" ht="47.25" customHeight="1" x14ac:dyDescent="0.25">
      <c r="A7" s="157" t="s">
        <v>375</v>
      </c>
      <c r="B7" s="157"/>
      <c r="C7" s="157"/>
      <c r="D7" s="157"/>
      <c r="E7" s="157"/>
      <c r="F7" s="156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182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335</v>
      </c>
      <c r="D10" s="46">
        <f>D11+D12+D14+D15+D13</f>
        <v>31865387.149999999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(вед25)'!G13</f>
        <v>2142602.2799999998</v>
      </c>
      <c r="E11" s="29"/>
      <c r="F11" s="12"/>
    </row>
    <row r="12" spans="1:6" ht="53.25" customHeight="1" x14ac:dyDescent="0.25">
      <c r="A12" s="10" t="s">
        <v>364</v>
      </c>
      <c r="B12" s="6" t="s">
        <v>94</v>
      </c>
      <c r="C12" s="6" t="s">
        <v>96</v>
      </c>
      <c r="D12" s="29">
        <f>'Пр.9 (вед25)'!G22</f>
        <v>13883395.9</v>
      </c>
      <c r="E12" s="29"/>
      <c r="F12" s="12"/>
    </row>
    <row r="13" spans="1:6" ht="39" x14ac:dyDescent="0.25">
      <c r="A13" s="10" t="s">
        <v>381</v>
      </c>
      <c r="B13" s="6" t="s">
        <v>94</v>
      </c>
      <c r="C13" s="6" t="s">
        <v>380</v>
      </c>
      <c r="D13" s="29">
        <f>'Пр.9 (вед25)'!G36</f>
        <v>22227</v>
      </c>
      <c r="E13" s="29"/>
      <c r="F13" s="144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(вед25)'!G41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(вед25)'!G46</f>
        <v>15717161.970000001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335</v>
      </c>
      <c r="D16" s="46">
        <f>D17</f>
        <v>856600</v>
      </c>
      <c r="E16" s="46">
        <f>E17</f>
        <v>856600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(вед25)'!G89</f>
        <v>856600</v>
      </c>
      <c r="E17" s="29">
        <f>D17</f>
        <v>856600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335</v>
      </c>
      <c r="D18" s="46">
        <f>D19+D20</f>
        <v>596941.18000000005</v>
      </c>
      <c r="E18" s="46">
        <f>E19</f>
        <v>150853.68000000002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(вед25)'!G99</f>
        <v>150853.68000000002</v>
      </c>
      <c r="E19" s="29">
        <f>D19</f>
        <v>150853.68000000002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(вед25)'!G116</f>
        <v>446087.5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335</v>
      </c>
      <c r="D21" s="46">
        <f>D22+D23+D24+D25</f>
        <v>16247415.459999999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(вед25)'!G139</f>
        <v>3384251.92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(вед25)'!G165</f>
        <v>2212288.27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(вед25)'!G172</f>
        <v>10124653.27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(вед25)'!G189</f>
        <v>526222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335</v>
      </c>
      <c r="D26" s="46">
        <f>D27+D29+D30+D28</f>
        <v>51253625.050000004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(вед25)'!G198</f>
        <v>1079811.1000000001</v>
      </c>
      <c r="E27" s="29"/>
      <c r="F27" s="12"/>
    </row>
    <row r="28" spans="1:6" ht="16.5" customHeight="1" x14ac:dyDescent="0.25">
      <c r="A28" s="10" t="s">
        <v>354</v>
      </c>
      <c r="B28" s="6" t="s">
        <v>100</v>
      </c>
      <c r="C28" s="6" t="s">
        <v>95</v>
      </c>
      <c r="D28" s="29">
        <f>'Пр.9 (вед25)'!G206</f>
        <v>49011441.310000002</v>
      </c>
      <c r="E28" s="29"/>
      <c r="F28" s="121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(вед25)'!G222</f>
        <v>948109.64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(вед25)'!G245</f>
        <v>214263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335</v>
      </c>
      <c r="D31" s="46">
        <f>D32</f>
        <v>814623.33000000007</v>
      </c>
      <c r="E31" s="46"/>
      <c r="F31" s="12"/>
    </row>
    <row r="32" spans="1:6" ht="16.5" customHeight="1" x14ac:dyDescent="0.25">
      <c r="A32" s="10" t="s">
        <v>336</v>
      </c>
      <c r="B32" s="6" t="s">
        <v>101</v>
      </c>
      <c r="C32" s="6" t="s">
        <v>101</v>
      </c>
      <c r="D32" s="29">
        <f>'Пр.9 (вед25)'!G253</f>
        <v>814623.33000000007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335</v>
      </c>
      <c r="D33" s="46">
        <f>D34</f>
        <v>13906388.33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(вед25)'!G263</f>
        <v>13906388.33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335</v>
      </c>
      <c r="D35" s="46">
        <f>D36</f>
        <v>336000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(вед25)'!G291</f>
        <v>336000</v>
      </c>
      <c r="E36" s="29"/>
      <c r="F36" s="12"/>
    </row>
    <row r="37" spans="1:6" ht="16.5" customHeight="1" x14ac:dyDescent="0.25">
      <c r="A37" s="66" t="s">
        <v>74</v>
      </c>
      <c r="B37" s="100"/>
      <c r="C37" s="100"/>
      <c r="D37" s="46">
        <f>D10+D16+D18+D21+D26+D31+D33+D35</f>
        <v>115876980.5</v>
      </c>
      <c r="E37" s="46">
        <f>E16+E18</f>
        <v>1007453.68</v>
      </c>
      <c r="F37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43"/>
  <sheetViews>
    <sheetView topLeftCell="A19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50" t="s">
        <v>356</v>
      </c>
      <c r="D1" s="150"/>
      <c r="E1" s="150"/>
      <c r="F1" s="150"/>
      <c r="G1" s="150"/>
    </row>
    <row r="2" spans="1:7" ht="15.75" customHeight="1" x14ac:dyDescent="0.2">
      <c r="A2" s="40"/>
      <c r="B2" s="40"/>
      <c r="C2" s="150" t="s">
        <v>124</v>
      </c>
      <c r="D2" s="150"/>
      <c r="E2" s="150"/>
      <c r="F2" s="150"/>
      <c r="G2" s="150"/>
    </row>
    <row r="3" spans="1:7" ht="15.75" customHeight="1" x14ac:dyDescent="0.2">
      <c r="A3" s="40"/>
      <c r="B3" s="40"/>
      <c r="C3" s="150" t="s">
        <v>93</v>
      </c>
      <c r="D3" s="150"/>
      <c r="E3" s="150"/>
      <c r="F3" s="150"/>
      <c r="G3" s="150"/>
    </row>
    <row r="4" spans="1:7" ht="15.75" customHeight="1" x14ac:dyDescent="0.2">
      <c r="A4" s="40"/>
      <c r="B4" s="40"/>
      <c r="C4" s="150" t="s">
        <v>47</v>
      </c>
      <c r="D4" s="150"/>
      <c r="E4" s="150"/>
      <c r="F4" s="150"/>
      <c r="G4" s="150"/>
    </row>
    <row r="5" spans="1:7" ht="15.75" customHeight="1" x14ac:dyDescent="0.2">
      <c r="A5" s="40"/>
      <c r="B5" s="40"/>
      <c r="C5" s="150"/>
      <c r="D5" s="150"/>
      <c r="E5" s="150"/>
      <c r="F5" s="150"/>
      <c r="G5" s="150"/>
    </row>
    <row r="6" spans="1:7" ht="15.75" x14ac:dyDescent="0.25">
      <c r="A6" s="155"/>
      <c r="B6" s="155"/>
      <c r="C6" s="155"/>
      <c r="D6" s="155"/>
      <c r="E6" s="155"/>
      <c r="F6" s="12"/>
    </row>
    <row r="7" spans="1:7" ht="15.75" x14ac:dyDescent="0.25">
      <c r="A7" s="155" t="s">
        <v>164</v>
      </c>
      <c r="B7" s="155"/>
      <c r="C7" s="155"/>
      <c r="D7" s="155"/>
      <c r="E7" s="155"/>
      <c r="F7" s="155"/>
      <c r="G7" s="155"/>
    </row>
    <row r="8" spans="1:7" ht="15.75" x14ac:dyDescent="0.25">
      <c r="A8" s="155" t="s">
        <v>165</v>
      </c>
      <c r="B8" s="155"/>
      <c r="C8" s="155"/>
      <c r="D8" s="155"/>
      <c r="E8" s="155"/>
      <c r="F8" s="155"/>
      <c r="G8" s="155"/>
    </row>
    <row r="9" spans="1:7" ht="15.75" x14ac:dyDescent="0.25">
      <c r="A9" s="155" t="s">
        <v>166</v>
      </c>
      <c r="B9" s="155"/>
      <c r="C9" s="155"/>
      <c r="D9" s="155"/>
      <c r="E9" s="155"/>
      <c r="F9" s="155"/>
      <c r="G9" s="155"/>
    </row>
    <row r="10" spans="1:7" ht="15.75" x14ac:dyDescent="0.25">
      <c r="A10" s="157" t="s">
        <v>372</v>
      </c>
      <c r="B10" s="157"/>
      <c r="C10" s="157"/>
      <c r="D10" s="157"/>
      <c r="E10" s="157"/>
      <c r="F10" s="157"/>
      <c r="G10" s="157"/>
    </row>
    <row r="11" spans="1:7" ht="15.75" x14ac:dyDescent="0.25">
      <c r="A11" s="101"/>
      <c r="B11" s="101"/>
      <c r="C11" s="101"/>
      <c r="D11" s="101"/>
      <c r="E11" s="101"/>
      <c r="F11" s="158" t="s">
        <v>183</v>
      </c>
      <c r="G11" s="158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366</v>
      </c>
      <c r="E12" s="33" t="s">
        <v>51</v>
      </c>
      <c r="F12" s="33" t="s">
        <v>376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335</v>
      </c>
      <c r="D14" s="46">
        <f>D15+D16+D18+D19+D17</f>
        <v>27045171.25</v>
      </c>
      <c r="E14" s="46"/>
      <c r="F14" s="46">
        <f>F15+F16+F18+F19+F17</f>
        <v>28464563.5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(вед26-27)'!G14</f>
        <v>2236000</v>
      </c>
      <c r="E15" s="29"/>
      <c r="F15" s="29">
        <f>'Пр.10 (вед26-27)'!I14</f>
        <v>2319800</v>
      </c>
      <c r="G15" s="29"/>
    </row>
    <row r="16" spans="1:7" ht="53.25" customHeight="1" x14ac:dyDescent="0.2">
      <c r="A16" s="10" t="s">
        <v>364</v>
      </c>
      <c r="B16" s="6" t="s">
        <v>94</v>
      </c>
      <c r="C16" s="6" t="s">
        <v>96</v>
      </c>
      <c r="D16" s="29">
        <f>'Пр.10 (вед26-27)'!G23</f>
        <v>13975784</v>
      </c>
      <c r="E16" s="29"/>
      <c r="F16" s="29">
        <f>'Пр.10 (вед26-27)'!I23</f>
        <v>14151414</v>
      </c>
      <c r="G16" s="29"/>
    </row>
    <row r="17" spans="1:7" ht="38.25" x14ac:dyDescent="0.2">
      <c r="A17" s="10" t="s">
        <v>381</v>
      </c>
      <c r="B17" s="6" t="s">
        <v>94</v>
      </c>
      <c r="C17" s="6" t="s">
        <v>380</v>
      </c>
      <c r="D17" s="29">
        <f>'Пр.10 (вед26-27)'!G37</f>
        <v>22227</v>
      </c>
      <c r="E17" s="29"/>
      <c r="F17" s="29">
        <f>'Пр.10 (вед26-27)'!I37</f>
        <v>22227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(вед26-27)'!G42</f>
        <v>100000</v>
      </c>
      <c r="E18" s="29"/>
      <c r="F18" s="29">
        <f>'Пр.10 (вед26-27)'!I42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(вед26-27)'!G47</f>
        <v>10711160.25</v>
      </c>
      <c r="E19" s="29"/>
      <c r="F19" s="29">
        <f>'Пр.10 (вед26-27)'!I47</f>
        <v>11871122.5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335</v>
      </c>
      <c r="D20" s="46">
        <f>D21</f>
        <v>938600</v>
      </c>
      <c r="E20" s="46">
        <f>E21</f>
        <v>938600</v>
      </c>
      <c r="F20" s="46">
        <f>F21</f>
        <v>972900</v>
      </c>
      <c r="G20" s="46">
        <f>G21</f>
        <v>972900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(вед26-27)'!G93</f>
        <v>938600</v>
      </c>
      <c r="E21" s="29">
        <f>'Пр.10 (вед26-27)'!H93</f>
        <v>938600</v>
      </c>
      <c r="F21" s="29">
        <f>'Пр.10 (вед26-27)'!I93</f>
        <v>972900</v>
      </c>
      <c r="G21" s="29">
        <f>'Пр.10 (вед26-27)'!J93</f>
        <v>972900</v>
      </c>
    </row>
    <row r="22" spans="1:7" ht="24.75" customHeight="1" x14ac:dyDescent="0.2">
      <c r="A22" s="13" t="s">
        <v>58</v>
      </c>
      <c r="B22" s="20" t="s">
        <v>97</v>
      </c>
      <c r="C22" s="20" t="s">
        <v>335</v>
      </c>
      <c r="D22" s="46">
        <f>D23+D24</f>
        <v>180941.18000000002</v>
      </c>
      <c r="E22" s="46">
        <f>E23</f>
        <v>150853.68000000002</v>
      </c>
      <c r="F22" s="46">
        <f>F23+F24</f>
        <v>180941.18000000002</v>
      </c>
      <c r="G22" s="46">
        <f>G23</f>
        <v>150853.68000000002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(вед26-27)'!G104</f>
        <v>150853.68000000002</v>
      </c>
      <c r="E23" s="29">
        <f>'Пр.10 (вед26-27)'!H104</f>
        <v>150853.68000000002</v>
      </c>
      <c r="F23" s="29">
        <f>'Пр.10 (вед26-27)'!I104</f>
        <v>150853.68000000002</v>
      </c>
      <c r="G23" s="29">
        <f>'Пр.10 (вед26-27)'!J104</f>
        <v>150853.68000000002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(вед26-27)'!G121</f>
        <v>30087.5</v>
      </c>
      <c r="E24" s="29"/>
      <c r="F24" s="29">
        <f>'Пр.10 (вед26-27)'!I121</f>
        <v>30087.5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335</v>
      </c>
      <c r="D25" s="46">
        <f>D26+D27+D28+D29</f>
        <v>12895710</v>
      </c>
      <c r="E25" s="46"/>
      <c r="F25" s="46">
        <f>F26+F27+F28+F29</f>
        <v>11064190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(вед26-27)'!G144</f>
        <v>1275000</v>
      </c>
      <c r="E26" s="29"/>
      <c r="F26" s="29">
        <f>'Пр.10 (вед26-27)'!I144</f>
        <v>1275000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(вед26-27)'!G160</f>
        <v>2330996.7799999998</v>
      </c>
      <c r="E27" s="29"/>
      <c r="F27" s="29">
        <f>'Пр.10 (вед26-27)'!I160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(вед26-27)'!G167</f>
        <v>9044510</v>
      </c>
      <c r="E28" s="29"/>
      <c r="F28" s="29">
        <f>'Пр.10 (вед26-27)'!I167</f>
        <v>9589190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(вед26-27)'!G184</f>
        <v>245203.22</v>
      </c>
      <c r="E29" s="29"/>
      <c r="F29" s="29">
        <f>'Пр.10 (вед26-27)'!I184</f>
        <v>200000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335</v>
      </c>
      <c r="D30" s="46">
        <f>D31+D32+D33+D34</f>
        <v>280756.94</v>
      </c>
      <c r="E30" s="46"/>
      <c r="F30" s="46">
        <f>F31+F32+F33+F34</f>
        <v>280756.94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(вед26-27)'!G193</f>
        <v>18000</v>
      </c>
      <c r="E31" s="29"/>
      <c r="F31" s="29">
        <f>'Пр.10 (вед26-27)'!I193</f>
        <v>18000</v>
      </c>
      <c r="G31" s="29"/>
    </row>
    <row r="32" spans="1:7" ht="16.5" customHeight="1" x14ac:dyDescent="0.2">
      <c r="A32" s="10" t="s">
        <v>354</v>
      </c>
      <c r="B32" s="6" t="s">
        <v>100</v>
      </c>
      <c r="C32" s="6" t="s">
        <v>95</v>
      </c>
      <c r="D32" s="29">
        <f>'Пр.10 (вед26-27)'!G201</f>
        <v>31293.940000000002</v>
      </c>
      <c r="E32" s="29"/>
      <c r="F32" s="29">
        <f>'Пр.10 (вед26-27)'!I201</f>
        <v>31293.940000000002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(вед26-27)'!G211</f>
        <v>17200</v>
      </c>
      <c r="E33" s="29"/>
      <c r="F33" s="29">
        <f>'Пр.10 (вед26-27)'!I211</f>
        <v>17200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(вед26-27)'!G228</f>
        <v>214263</v>
      </c>
      <c r="E34" s="29"/>
      <c r="F34" s="29">
        <f>'Пр.10 (вед26-27)'!I228</f>
        <v>214263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335</v>
      </c>
      <c r="D35" s="46">
        <f>D36</f>
        <v>663760</v>
      </c>
      <c r="E35" s="46"/>
      <c r="F35" s="46">
        <f>F36</f>
        <v>663760</v>
      </c>
      <c r="G35" s="46"/>
    </row>
    <row r="36" spans="1:7" ht="16.5" customHeight="1" x14ac:dyDescent="0.2">
      <c r="A36" s="10" t="s">
        <v>336</v>
      </c>
      <c r="B36" s="6" t="s">
        <v>101</v>
      </c>
      <c r="C36" s="6" t="s">
        <v>101</v>
      </c>
      <c r="D36" s="29">
        <f>'Пр.10 (вед26-27)'!G236</f>
        <v>663760</v>
      </c>
      <c r="E36" s="29"/>
      <c r="F36" s="29">
        <f>'Пр.10 (вед26-27)'!I236</f>
        <v>663760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335</v>
      </c>
      <c r="D37" s="46">
        <f>D38</f>
        <v>7963288.25</v>
      </c>
      <c r="E37" s="46"/>
      <c r="F37" s="46">
        <f>F38</f>
        <v>8452996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(вед26-27)'!G246</f>
        <v>7963288.25</v>
      </c>
      <c r="E38" s="29"/>
      <c r="F38" s="29">
        <f>'Пр.10 (вед26-27)'!I246</f>
        <v>8452996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335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(вед26-27)'!G269</f>
        <v>336000</v>
      </c>
      <c r="E40" s="29"/>
      <c r="F40" s="29">
        <f>'Пр.10 (вед26-27)'!I269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335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(вед26-27)'!G277</f>
        <v>0</v>
      </c>
      <c r="E42" s="29"/>
      <c r="F42" s="29">
        <f>'Пр.10 (вед26-27)'!I277</f>
        <v>0</v>
      </c>
      <c r="G42" s="29"/>
    </row>
    <row r="43" spans="1:7" ht="16.5" customHeight="1" x14ac:dyDescent="0.2">
      <c r="A43" s="66" t="s">
        <v>74</v>
      </c>
      <c r="B43" s="100"/>
      <c r="C43" s="100"/>
      <c r="D43" s="46">
        <f>D14+D20+D22+D25+D30+D35+D37+D39+D41</f>
        <v>50304227.619999997</v>
      </c>
      <c r="E43" s="46">
        <f>E14+E20+E22+E25+E30+E35+E37+E39+E41</f>
        <v>1089453.68</v>
      </c>
      <c r="F43" s="46">
        <f>F14+F20+F22+F25+F30+F35+F37+F39+F41</f>
        <v>50416107.619999997</v>
      </c>
      <c r="G43" s="46">
        <f>G14+G20+G22+G25+G30+G35+G37+G39+G41</f>
        <v>1123753.68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98"/>
  <sheetViews>
    <sheetView topLeftCell="A76" workbookViewId="0">
      <selection activeCell="J14" sqref="J14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3.42578125" style="95" customWidth="1"/>
    <col min="8" max="8" width="11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50" t="s">
        <v>410</v>
      </c>
      <c r="G1" s="150"/>
      <c r="H1" s="150"/>
    </row>
    <row r="2" spans="1:10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5"/>
      <c r="J2" s="5"/>
    </row>
    <row r="3" spans="1:10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5"/>
      <c r="J3" s="5"/>
    </row>
    <row r="4" spans="1:10" x14ac:dyDescent="0.2">
      <c r="A4" s="39"/>
      <c r="B4" s="39"/>
      <c r="C4" s="39"/>
      <c r="D4" s="40"/>
      <c r="E4" s="150" t="s">
        <v>47</v>
      </c>
      <c r="F4" s="150"/>
      <c r="G4" s="150"/>
      <c r="H4" s="150"/>
      <c r="I4" s="5"/>
      <c r="J4" s="5"/>
    </row>
    <row r="5" spans="1:10" x14ac:dyDescent="0.2">
      <c r="A5" s="39"/>
      <c r="B5" s="39"/>
      <c r="C5" s="39"/>
      <c r="D5" s="40"/>
      <c r="E5" s="5"/>
      <c r="F5" s="150"/>
      <c r="G5" s="150"/>
      <c r="H5" s="150"/>
      <c r="I5" s="5"/>
      <c r="J5" s="5"/>
    </row>
    <row r="6" spans="1:10" ht="15.75" x14ac:dyDescent="0.25">
      <c r="A6" s="149"/>
      <c r="B6" s="149"/>
      <c r="C6" s="149"/>
      <c r="D6" s="149"/>
      <c r="E6" s="149"/>
      <c r="F6" s="149"/>
      <c r="G6" s="149"/>
      <c r="H6" s="149"/>
      <c r="I6" s="41"/>
      <c r="J6" s="41"/>
    </row>
    <row r="7" spans="1:10" ht="15.75" x14ac:dyDescent="0.25">
      <c r="A7" s="149" t="s">
        <v>127</v>
      </c>
      <c r="B7" s="149"/>
      <c r="C7" s="149"/>
      <c r="D7" s="149"/>
      <c r="E7" s="149"/>
      <c r="F7" s="149"/>
      <c r="G7" s="149"/>
      <c r="H7" s="149"/>
      <c r="I7" s="41"/>
      <c r="J7" s="41"/>
    </row>
    <row r="8" spans="1:10" ht="15.75" x14ac:dyDescent="0.25">
      <c r="A8" s="149" t="s">
        <v>76</v>
      </c>
      <c r="B8" s="149"/>
      <c r="C8" s="149"/>
      <c r="D8" s="149"/>
      <c r="E8" s="149"/>
      <c r="F8" s="149"/>
      <c r="G8" s="149"/>
      <c r="H8" s="149"/>
      <c r="I8" s="41"/>
      <c r="J8" s="41"/>
    </row>
    <row r="9" spans="1:10" ht="15.75" x14ac:dyDescent="0.25">
      <c r="A9" s="152" t="s">
        <v>368</v>
      </c>
      <c r="B9" s="152"/>
      <c r="C9" s="152"/>
      <c r="D9" s="152"/>
      <c r="E9" s="152"/>
      <c r="F9" s="152"/>
      <c r="G9" s="152"/>
      <c r="H9" s="152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182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335</v>
      </c>
      <c r="E12" s="18"/>
      <c r="F12" s="20"/>
      <c r="G12" s="46">
        <f>G13+G22+G41+G46+G36</f>
        <v>31865387.149999999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2142602.2799999998</v>
      </c>
      <c r="H13" s="29"/>
      <c r="I13" s="4"/>
      <c r="J13" s="5"/>
    </row>
    <row r="14" spans="1:10" ht="39.75" customHeight="1" x14ac:dyDescent="0.2">
      <c r="A14" s="49" t="s">
        <v>382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2142602.2799999998</v>
      </c>
      <c r="H14" s="29"/>
      <c r="I14" s="4"/>
      <c r="J14" s="5"/>
    </row>
    <row r="15" spans="1:10" ht="63.75" x14ac:dyDescent="0.2">
      <c r="A15" s="49" t="s">
        <v>223</v>
      </c>
      <c r="B15" s="6" t="s">
        <v>103</v>
      </c>
      <c r="C15" s="6" t="s">
        <v>94</v>
      </c>
      <c r="D15" s="7" t="s">
        <v>95</v>
      </c>
      <c r="E15" s="7" t="s">
        <v>224</v>
      </c>
      <c r="F15" s="6"/>
      <c r="G15" s="29">
        <f>G16</f>
        <v>2142602.2799999998</v>
      </c>
      <c r="H15" s="29"/>
      <c r="I15" s="4"/>
      <c r="J15" s="5"/>
    </row>
    <row r="16" spans="1:10" x14ac:dyDescent="0.2">
      <c r="A16" s="49" t="s">
        <v>225</v>
      </c>
      <c r="B16" s="50">
        <v>650</v>
      </c>
      <c r="C16" s="50" t="s">
        <v>94</v>
      </c>
      <c r="D16" s="50" t="s">
        <v>95</v>
      </c>
      <c r="E16" s="6" t="s">
        <v>226</v>
      </c>
      <c r="F16" s="49"/>
      <c r="G16" s="30">
        <f>G17</f>
        <v>2142602.2799999998</v>
      </c>
      <c r="H16" s="51"/>
      <c r="I16" s="4"/>
      <c r="J16" s="5"/>
    </row>
    <row r="17" spans="1:10" ht="25.5" x14ac:dyDescent="0.2">
      <c r="A17" s="49" t="s">
        <v>178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2142602.2799999998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227</v>
      </c>
      <c r="F18" s="6">
        <v>100</v>
      </c>
      <c r="G18" s="29">
        <f>G19</f>
        <v>2142602.2799999998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120</v>
      </c>
      <c r="G19" s="29">
        <f>G20+G21</f>
        <v>2142602.2799999998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121</v>
      </c>
      <c r="G20" s="29">
        <f>1632760.73+12863.14</f>
        <v>1645623.8699999999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227</v>
      </c>
      <c r="F21" s="6" t="s">
        <v>135</v>
      </c>
      <c r="G21" s="29">
        <f>493093.74+3884.67</f>
        <v>496978.41</v>
      </c>
      <c r="H21" s="29"/>
      <c r="I21" s="4"/>
      <c r="J21" s="5"/>
    </row>
    <row r="22" spans="1:10" ht="51" x14ac:dyDescent="0.2">
      <c r="A22" s="10" t="s">
        <v>364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  <c r="I22" s="4"/>
      <c r="J22" s="5"/>
    </row>
    <row r="23" spans="1:10" ht="38.25" customHeight="1" x14ac:dyDescent="0.2">
      <c r="A23" s="49" t="s">
        <v>382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  <c r="I23" s="4"/>
      <c r="J23" s="5"/>
    </row>
    <row r="24" spans="1:10" ht="63.7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G25+G32</f>
        <v>13883395.9</v>
      </c>
      <c r="H24" s="31"/>
      <c r="I24" s="4"/>
      <c r="J24" s="5"/>
    </row>
    <row r="25" spans="1:10" ht="25.5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  <c r="I25" s="4"/>
      <c r="J25" s="5"/>
    </row>
    <row r="26" spans="1:10" ht="25.5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G29+G30+G31</f>
        <v>13746711.9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121</v>
      </c>
      <c r="G29" s="29">
        <f>10451156.57+37869.46</f>
        <v>10489026.030000001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122</v>
      </c>
      <c r="G30" s="29">
        <f>20000+70000</f>
        <v>90000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230</v>
      </c>
      <c r="F31" s="6" t="s">
        <v>135</v>
      </c>
      <c r="G31" s="29">
        <f>3156249.3+11436.57</f>
        <v>3167685.8699999996</v>
      </c>
      <c r="H31" s="31"/>
      <c r="I31" s="4"/>
      <c r="J31" s="5"/>
    </row>
    <row r="32" spans="1:10" ht="51" x14ac:dyDescent="0.2">
      <c r="A32" s="52" t="s">
        <v>232</v>
      </c>
      <c r="B32" s="6" t="s">
        <v>103</v>
      </c>
      <c r="C32" s="6" t="s">
        <v>94</v>
      </c>
      <c r="D32" s="7" t="s">
        <v>96</v>
      </c>
      <c r="E32" s="6" t="s">
        <v>231</v>
      </c>
      <c r="F32" s="6"/>
      <c r="G32" s="29">
        <f>G33</f>
        <v>136684</v>
      </c>
      <c r="H32" s="31"/>
      <c r="I32" s="4"/>
      <c r="J32" s="5"/>
    </row>
    <row r="33" spans="1:10" ht="25.5" x14ac:dyDescent="0.2">
      <c r="A33" s="49" t="s">
        <v>179</v>
      </c>
      <c r="B33" s="6">
        <v>650</v>
      </c>
      <c r="C33" s="6" t="s">
        <v>94</v>
      </c>
      <c r="D33" s="7" t="s">
        <v>96</v>
      </c>
      <c r="E33" s="7" t="s">
        <v>233</v>
      </c>
      <c r="F33" s="6"/>
      <c r="G33" s="29">
        <f>G34</f>
        <v>136684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233</v>
      </c>
      <c r="F34" s="6">
        <v>500</v>
      </c>
      <c r="G34" s="29">
        <f>G35</f>
        <v>136684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540</v>
      </c>
      <c r="G35" s="29">
        <v>136684</v>
      </c>
      <c r="H35" s="31"/>
      <c r="I35" s="4"/>
      <c r="J35" s="5"/>
    </row>
    <row r="36" spans="1:10" ht="38.25" x14ac:dyDescent="0.2">
      <c r="A36" s="10" t="s">
        <v>381</v>
      </c>
      <c r="B36" s="6" t="s">
        <v>103</v>
      </c>
      <c r="C36" s="6" t="s">
        <v>94</v>
      </c>
      <c r="D36" s="7" t="s">
        <v>380</v>
      </c>
      <c r="E36" s="7"/>
      <c r="F36" s="6"/>
      <c r="G36" s="29">
        <f>G37</f>
        <v>22227</v>
      </c>
      <c r="H36" s="31"/>
      <c r="I36" s="4"/>
      <c r="J36" s="5"/>
    </row>
    <row r="37" spans="1:10" ht="51" x14ac:dyDescent="0.2">
      <c r="A37" s="52" t="s">
        <v>232</v>
      </c>
      <c r="B37" s="6" t="s">
        <v>103</v>
      </c>
      <c r="C37" s="6" t="s">
        <v>94</v>
      </c>
      <c r="D37" s="7" t="s">
        <v>380</v>
      </c>
      <c r="E37" s="6" t="s">
        <v>231</v>
      </c>
      <c r="F37" s="6"/>
      <c r="G37" s="29">
        <f>G38</f>
        <v>22227</v>
      </c>
      <c r="H37" s="31"/>
      <c r="I37" s="4"/>
      <c r="J37" s="5"/>
    </row>
    <row r="38" spans="1:10" ht="25.5" x14ac:dyDescent="0.2">
      <c r="A38" s="49" t="s">
        <v>179</v>
      </c>
      <c r="B38" s="6">
        <v>650</v>
      </c>
      <c r="C38" s="6" t="s">
        <v>94</v>
      </c>
      <c r="D38" s="7" t="s">
        <v>380</v>
      </c>
      <c r="E38" s="7" t="s">
        <v>233</v>
      </c>
      <c r="F38" s="6"/>
      <c r="G38" s="29">
        <f>G39</f>
        <v>22227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380</v>
      </c>
      <c r="E39" s="7" t="s">
        <v>233</v>
      </c>
      <c r="F39" s="6">
        <v>500</v>
      </c>
      <c r="G39" s="29">
        <f>G40</f>
        <v>22227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380</v>
      </c>
      <c r="E40" s="7" t="s">
        <v>233</v>
      </c>
      <c r="F40" s="6">
        <v>540</v>
      </c>
      <c r="G40" s="29">
        <v>22227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359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G47+G76+G83</f>
        <v>15717161.970000001</v>
      </c>
      <c r="H46" s="29"/>
      <c r="I46" s="4"/>
      <c r="J46" s="5"/>
    </row>
    <row r="47" spans="1:10" ht="40.5" customHeight="1" x14ac:dyDescent="0.2">
      <c r="A47" s="49" t="s">
        <v>382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</f>
        <v>10125885.189999999</v>
      </c>
      <c r="H47" s="53"/>
      <c r="I47" s="4"/>
      <c r="J47" s="5"/>
    </row>
    <row r="48" spans="1:10" ht="63.75" x14ac:dyDescent="0.2">
      <c r="A48" s="49" t="s">
        <v>223</v>
      </c>
      <c r="B48" s="6" t="s">
        <v>103</v>
      </c>
      <c r="C48" s="6" t="s">
        <v>94</v>
      </c>
      <c r="D48" s="7" t="s">
        <v>108</v>
      </c>
      <c r="E48" s="7" t="s">
        <v>224</v>
      </c>
      <c r="F48" s="6"/>
      <c r="G48" s="29">
        <f>G49+G62</f>
        <v>10125885.189999999</v>
      </c>
      <c r="H48" s="46"/>
      <c r="I48" s="47"/>
      <c r="J48" s="48"/>
    </row>
    <row r="49" spans="1:10" ht="25.5" x14ac:dyDescent="0.2">
      <c r="A49" s="49" t="s">
        <v>228</v>
      </c>
      <c r="B49" s="6">
        <v>650</v>
      </c>
      <c r="C49" s="6" t="s">
        <v>94</v>
      </c>
      <c r="D49" s="7" t="s">
        <v>108</v>
      </c>
      <c r="E49" s="6" t="s">
        <v>229</v>
      </c>
      <c r="F49" s="6"/>
      <c r="G49" s="29">
        <f>G54+G50</f>
        <v>782500</v>
      </c>
      <c r="H49" s="53"/>
      <c r="I49" s="4"/>
      <c r="J49" s="5"/>
    </row>
    <row r="50" spans="1:10" ht="25.5" x14ac:dyDescent="0.2">
      <c r="A50" s="49" t="s">
        <v>179</v>
      </c>
      <c r="B50" s="6" t="s">
        <v>103</v>
      </c>
      <c r="C50" s="6" t="s">
        <v>94</v>
      </c>
      <c r="D50" s="7" t="s">
        <v>108</v>
      </c>
      <c r="E50" s="6" t="s">
        <v>230</v>
      </c>
      <c r="F50" s="6"/>
      <c r="G50" s="29">
        <f>G51</f>
        <v>345000</v>
      </c>
      <c r="H50" s="31"/>
      <c r="I50" s="4"/>
      <c r="J50" s="5"/>
    </row>
    <row r="51" spans="1:10" ht="63.75" x14ac:dyDescent="0.2">
      <c r="A51" s="49" t="s">
        <v>88</v>
      </c>
      <c r="B51" s="6">
        <v>650</v>
      </c>
      <c r="C51" s="6" t="s">
        <v>94</v>
      </c>
      <c r="D51" s="7">
        <v>13</v>
      </c>
      <c r="E51" s="6" t="s">
        <v>230</v>
      </c>
      <c r="F51" s="6">
        <v>100</v>
      </c>
      <c r="G51" s="29">
        <f>G52</f>
        <v>345000</v>
      </c>
      <c r="H51" s="46"/>
      <c r="I51" s="47"/>
      <c r="J51" s="48"/>
    </row>
    <row r="52" spans="1:10" ht="25.5" x14ac:dyDescent="0.2">
      <c r="A52" s="10" t="s">
        <v>80</v>
      </c>
      <c r="B52" s="6">
        <v>650</v>
      </c>
      <c r="C52" s="6" t="s">
        <v>94</v>
      </c>
      <c r="D52" s="7">
        <v>13</v>
      </c>
      <c r="E52" s="6" t="s">
        <v>230</v>
      </c>
      <c r="F52" s="6">
        <v>120</v>
      </c>
      <c r="G52" s="29">
        <f>G53</f>
        <v>345000</v>
      </c>
      <c r="H52" s="46"/>
      <c r="I52" s="47"/>
      <c r="J52" s="48"/>
    </row>
    <row r="53" spans="1:10" ht="38.25" x14ac:dyDescent="0.2">
      <c r="A53" s="10" t="s">
        <v>120</v>
      </c>
      <c r="B53" s="6">
        <v>650</v>
      </c>
      <c r="C53" s="6" t="s">
        <v>94</v>
      </c>
      <c r="D53" s="7">
        <v>13</v>
      </c>
      <c r="E53" s="6" t="s">
        <v>230</v>
      </c>
      <c r="F53" s="6">
        <v>122</v>
      </c>
      <c r="G53" s="29">
        <f>250000+95000</f>
        <v>345000</v>
      </c>
      <c r="H53" s="46"/>
      <c r="I53" s="47"/>
      <c r="J53" s="48"/>
    </row>
    <row r="54" spans="1:10" ht="25.5" x14ac:dyDescent="0.2">
      <c r="A54" s="15" t="s">
        <v>180</v>
      </c>
      <c r="B54" s="6" t="s">
        <v>103</v>
      </c>
      <c r="C54" s="6" t="s">
        <v>94</v>
      </c>
      <c r="D54" s="7" t="s">
        <v>108</v>
      </c>
      <c r="E54" s="7" t="s">
        <v>238</v>
      </c>
      <c r="F54" s="6"/>
      <c r="G54" s="29">
        <f>G55+G58</f>
        <v>437500</v>
      </c>
      <c r="H54" s="46"/>
      <c r="I54" s="47"/>
      <c r="J54" s="48"/>
    </row>
    <row r="55" spans="1:10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238</v>
      </c>
      <c r="F55" s="6">
        <v>200</v>
      </c>
      <c r="G55" s="29">
        <f>G56</f>
        <v>197500</v>
      </c>
      <c r="H55" s="46"/>
      <c r="I55" s="47"/>
      <c r="J55" s="48"/>
    </row>
    <row r="56" spans="1:10" ht="38.2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238</v>
      </c>
      <c r="F56" s="6">
        <v>240</v>
      </c>
      <c r="G56" s="29">
        <f>G57</f>
        <v>197500</v>
      </c>
      <c r="H56" s="46"/>
      <c r="I56" s="47"/>
      <c r="J56" s="48"/>
    </row>
    <row r="57" spans="1:10" x14ac:dyDescent="0.2">
      <c r="A57" s="10" t="s">
        <v>237</v>
      </c>
      <c r="B57" s="6">
        <v>650</v>
      </c>
      <c r="C57" s="6" t="s">
        <v>94</v>
      </c>
      <c r="D57" s="7">
        <v>13</v>
      </c>
      <c r="E57" s="7" t="s">
        <v>238</v>
      </c>
      <c r="F57" s="6">
        <v>244</v>
      </c>
      <c r="G57" s="29">
        <f>20000+27500+100000+50000</f>
        <v>197500</v>
      </c>
      <c r="H57" s="46"/>
      <c r="I57" s="47"/>
      <c r="J57" s="4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240000</v>
      </c>
      <c r="H58" s="46"/>
      <c r="I58" s="47"/>
      <c r="J58" s="4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G60+G61</f>
        <v>240000</v>
      </c>
      <c r="H59" s="46"/>
      <c r="I59" s="47"/>
      <c r="J59" s="48"/>
    </row>
    <row r="60" spans="1:10" x14ac:dyDescent="0.2">
      <c r="A60" s="10" t="s">
        <v>158</v>
      </c>
      <c r="B60" s="6">
        <v>650</v>
      </c>
      <c r="C60" s="6" t="s">
        <v>94</v>
      </c>
      <c r="D60" s="7">
        <v>13</v>
      </c>
      <c r="E60" s="7" t="s">
        <v>238</v>
      </c>
      <c r="F60" s="6">
        <v>852</v>
      </c>
      <c r="G60" s="29">
        <f>145000+20000</f>
        <v>165000</v>
      </c>
      <c r="H60" s="46"/>
      <c r="I60" s="47"/>
      <c r="J60" s="48"/>
    </row>
    <row r="61" spans="1:10" x14ac:dyDescent="0.2">
      <c r="A61" s="10" t="s">
        <v>418</v>
      </c>
      <c r="B61" s="6" t="s">
        <v>103</v>
      </c>
      <c r="C61" s="6" t="s">
        <v>94</v>
      </c>
      <c r="D61" s="7" t="s">
        <v>108</v>
      </c>
      <c r="E61" s="7" t="s">
        <v>238</v>
      </c>
      <c r="F61" s="6" t="s">
        <v>417</v>
      </c>
      <c r="G61" s="29">
        <v>75000</v>
      </c>
      <c r="H61" s="46"/>
      <c r="I61" s="47"/>
      <c r="J61" s="48"/>
    </row>
    <row r="62" spans="1:10" ht="38.25" x14ac:dyDescent="0.2">
      <c r="A62" s="10" t="s">
        <v>239</v>
      </c>
      <c r="B62" s="6" t="s">
        <v>103</v>
      </c>
      <c r="C62" s="6" t="s">
        <v>94</v>
      </c>
      <c r="D62" s="7" t="s">
        <v>108</v>
      </c>
      <c r="E62" s="7" t="s">
        <v>240</v>
      </c>
      <c r="F62" s="6"/>
      <c r="G62" s="29">
        <f>G63</f>
        <v>9343385.1899999995</v>
      </c>
      <c r="H62" s="53"/>
      <c r="I62" s="4"/>
      <c r="J62" s="5"/>
    </row>
    <row r="63" spans="1:10" ht="25.5" x14ac:dyDescent="0.2">
      <c r="A63" s="28" t="s">
        <v>152</v>
      </c>
      <c r="B63" s="6">
        <v>650</v>
      </c>
      <c r="C63" s="6" t="s">
        <v>94</v>
      </c>
      <c r="D63" s="7">
        <v>13</v>
      </c>
      <c r="E63" s="7" t="s">
        <v>241</v>
      </c>
      <c r="F63" s="6"/>
      <c r="G63" s="29">
        <f>G64+G69+G73</f>
        <v>9343385.1899999995</v>
      </c>
      <c r="H63" s="29"/>
      <c r="I63" s="4"/>
      <c r="J63" s="5"/>
    </row>
    <row r="64" spans="1:10" ht="63.75" x14ac:dyDescent="0.2">
      <c r="A64" s="49" t="s">
        <v>88</v>
      </c>
      <c r="B64" s="6">
        <v>650</v>
      </c>
      <c r="C64" s="6" t="s">
        <v>94</v>
      </c>
      <c r="D64" s="7">
        <v>13</v>
      </c>
      <c r="E64" s="7" t="s">
        <v>241</v>
      </c>
      <c r="F64" s="6">
        <v>100</v>
      </c>
      <c r="G64" s="29">
        <f>G65</f>
        <v>8975500</v>
      </c>
      <c r="H64" s="29"/>
      <c r="I64" s="4"/>
      <c r="J64" s="5"/>
    </row>
    <row r="65" spans="1:10" ht="25.5" x14ac:dyDescent="0.2">
      <c r="A65" s="10" t="s">
        <v>89</v>
      </c>
      <c r="B65" s="6">
        <v>650</v>
      </c>
      <c r="C65" s="6" t="s">
        <v>94</v>
      </c>
      <c r="D65" s="7">
        <v>13</v>
      </c>
      <c r="E65" s="7" t="s">
        <v>241</v>
      </c>
      <c r="F65" s="6">
        <v>110</v>
      </c>
      <c r="G65" s="29">
        <f>G66+G67+G68</f>
        <v>8975500</v>
      </c>
      <c r="H65" s="46"/>
      <c r="I65" s="47"/>
      <c r="J65" s="48"/>
    </row>
    <row r="66" spans="1:10" x14ac:dyDescent="0.2">
      <c r="A66" s="10" t="s">
        <v>173</v>
      </c>
      <c r="B66" s="6">
        <v>650</v>
      </c>
      <c r="C66" s="6" t="s">
        <v>94</v>
      </c>
      <c r="D66" s="7">
        <v>13</v>
      </c>
      <c r="E66" s="7" t="s">
        <v>241</v>
      </c>
      <c r="F66" s="6">
        <v>111</v>
      </c>
      <c r="G66" s="29">
        <f>6297658.77+482533.23+36608</f>
        <v>6816800</v>
      </c>
      <c r="H66" s="46"/>
      <c r="I66" s="47"/>
      <c r="J66" s="48"/>
    </row>
    <row r="67" spans="1:10" ht="25.5" x14ac:dyDescent="0.2">
      <c r="A67" s="10" t="s">
        <v>174</v>
      </c>
      <c r="B67" s="6">
        <v>650</v>
      </c>
      <c r="C67" s="6" t="s">
        <v>94</v>
      </c>
      <c r="D67" s="7">
        <v>13</v>
      </c>
      <c r="E67" s="7" t="s">
        <v>241</v>
      </c>
      <c r="F67" s="6">
        <v>112</v>
      </c>
      <c r="G67" s="29">
        <v>100000</v>
      </c>
      <c r="H67" s="46"/>
      <c r="I67" s="47"/>
      <c r="J67" s="48"/>
    </row>
    <row r="68" spans="1:10" ht="51" x14ac:dyDescent="0.2">
      <c r="A68" s="10" t="s">
        <v>175</v>
      </c>
      <c r="B68" s="6" t="s">
        <v>103</v>
      </c>
      <c r="C68" s="6" t="s">
        <v>94</v>
      </c>
      <c r="D68" s="7" t="s">
        <v>108</v>
      </c>
      <c r="E68" s="7" t="s">
        <v>241</v>
      </c>
      <c r="F68" s="6" t="s">
        <v>140</v>
      </c>
      <c r="G68" s="29">
        <f>1901919.35+145725.04+11055.61</f>
        <v>2058700.0000000002</v>
      </c>
      <c r="H68" s="46"/>
      <c r="I68" s="47"/>
      <c r="J68" s="48"/>
    </row>
    <row r="69" spans="1:10" ht="25.5" x14ac:dyDescent="0.2">
      <c r="A69" s="10" t="s">
        <v>156</v>
      </c>
      <c r="B69" s="6" t="s">
        <v>103</v>
      </c>
      <c r="C69" s="6" t="s">
        <v>94</v>
      </c>
      <c r="D69" s="7">
        <v>13</v>
      </c>
      <c r="E69" s="7" t="s">
        <v>241</v>
      </c>
      <c r="F69" s="6" t="s">
        <v>105</v>
      </c>
      <c r="G69" s="29">
        <f>G70</f>
        <v>362635.19</v>
      </c>
      <c r="H69" s="46"/>
      <c r="I69" s="47"/>
      <c r="J69" s="48"/>
    </row>
    <row r="70" spans="1:10" ht="38.25" x14ac:dyDescent="0.2">
      <c r="A70" s="10" t="s">
        <v>121</v>
      </c>
      <c r="B70" s="6">
        <v>650</v>
      </c>
      <c r="C70" s="6" t="s">
        <v>94</v>
      </c>
      <c r="D70" s="7">
        <v>13</v>
      </c>
      <c r="E70" s="7" t="s">
        <v>241</v>
      </c>
      <c r="F70" s="6">
        <v>240</v>
      </c>
      <c r="G70" s="29">
        <f>G71+G72</f>
        <v>362635.19</v>
      </c>
      <c r="H70" s="46"/>
      <c r="I70" s="47"/>
      <c r="J70" s="48"/>
    </row>
    <row r="71" spans="1:10" ht="25.5" x14ac:dyDescent="0.2">
      <c r="A71" s="10" t="s">
        <v>86</v>
      </c>
      <c r="B71" s="6">
        <v>650</v>
      </c>
      <c r="C71" s="6" t="s">
        <v>94</v>
      </c>
      <c r="D71" s="7" t="s">
        <v>108</v>
      </c>
      <c r="E71" s="7" t="s">
        <v>241</v>
      </c>
      <c r="F71" s="6">
        <v>242</v>
      </c>
      <c r="G71" s="29">
        <f>12000+9700+635.19</f>
        <v>22335.19</v>
      </c>
      <c r="H71" s="46"/>
      <c r="I71" s="47"/>
      <c r="J71" s="48"/>
    </row>
    <row r="72" spans="1:10" x14ac:dyDescent="0.2">
      <c r="A72" s="10" t="s">
        <v>237</v>
      </c>
      <c r="B72" s="6">
        <v>650</v>
      </c>
      <c r="C72" s="6" t="s">
        <v>94</v>
      </c>
      <c r="D72" s="7">
        <v>13</v>
      </c>
      <c r="E72" s="7" t="s">
        <v>241</v>
      </c>
      <c r="F72" s="6">
        <v>244</v>
      </c>
      <c r="G72" s="29">
        <f>1300+228000+95000+16000</f>
        <v>340300</v>
      </c>
      <c r="H72" s="46"/>
      <c r="I72" s="47"/>
      <c r="J72" s="48"/>
    </row>
    <row r="73" spans="1:10" x14ac:dyDescent="0.2">
      <c r="A73" s="10" t="s">
        <v>81</v>
      </c>
      <c r="B73" s="6">
        <v>650</v>
      </c>
      <c r="C73" s="6" t="s">
        <v>94</v>
      </c>
      <c r="D73" s="7">
        <v>13</v>
      </c>
      <c r="E73" s="7" t="s">
        <v>241</v>
      </c>
      <c r="F73" s="6">
        <v>800</v>
      </c>
      <c r="G73" s="29">
        <f>G74</f>
        <v>5250</v>
      </c>
      <c r="H73" s="46"/>
      <c r="I73" s="47"/>
      <c r="J73" s="48"/>
    </row>
    <row r="74" spans="1:10" x14ac:dyDescent="0.2">
      <c r="A74" s="10" t="s">
        <v>157</v>
      </c>
      <c r="B74" s="6">
        <v>650</v>
      </c>
      <c r="C74" s="6" t="s">
        <v>94</v>
      </c>
      <c r="D74" s="7">
        <v>13</v>
      </c>
      <c r="E74" s="7" t="s">
        <v>241</v>
      </c>
      <c r="F74" s="6">
        <v>850</v>
      </c>
      <c r="G74" s="29">
        <f>G75</f>
        <v>5250</v>
      </c>
      <c r="H74" s="46"/>
      <c r="I74" s="47"/>
      <c r="J74" s="48"/>
    </row>
    <row r="75" spans="1:10" x14ac:dyDescent="0.2">
      <c r="A75" s="10" t="s">
        <v>158</v>
      </c>
      <c r="B75" s="6">
        <v>650</v>
      </c>
      <c r="C75" s="6" t="s">
        <v>94</v>
      </c>
      <c r="D75" s="7">
        <v>13</v>
      </c>
      <c r="E75" s="7" t="s">
        <v>241</v>
      </c>
      <c r="F75" s="6">
        <v>852</v>
      </c>
      <c r="G75" s="29">
        <v>5250</v>
      </c>
      <c r="H75" s="46"/>
      <c r="I75" s="47"/>
      <c r="J75" s="48"/>
    </row>
    <row r="76" spans="1:10" ht="38.25" x14ac:dyDescent="0.2">
      <c r="A76" s="10" t="s">
        <v>385</v>
      </c>
      <c r="B76" s="6" t="s">
        <v>103</v>
      </c>
      <c r="C76" s="6" t="s">
        <v>94</v>
      </c>
      <c r="D76" s="7">
        <v>13</v>
      </c>
      <c r="E76" s="7" t="s">
        <v>147</v>
      </c>
      <c r="F76" s="6"/>
      <c r="G76" s="29">
        <f>G77</f>
        <v>2199692.83</v>
      </c>
      <c r="H76" s="46"/>
      <c r="I76" s="47"/>
      <c r="J76" s="48"/>
    </row>
    <row r="77" spans="1:10" ht="38.25" x14ac:dyDescent="0.2">
      <c r="A77" s="10" t="s">
        <v>249</v>
      </c>
      <c r="B77" s="6" t="s">
        <v>103</v>
      </c>
      <c r="C77" s="6" t="s">
        <v>94</v>
      </c>
      <c r="D77" s="7">
        <v>13</v>
      </c>
      <c r="E77" s="7" t="s">
        <v>250</v>
      </c>
      <c r="F77" s="6"/>
      <c r="G77" s="29">
        <f>G78</f>
        <v>2199692.83</v>
      </c>
      <c r="H77" s="46"/>
      <c r="I77" s="47"/>
      <c r="J77" s="48"/>
    </row>
    <row r="78" spans="1:10" ht="25.5" x14ac:dyDescent="0.2">
      <c r="A78" s="10" t="s">
        <v>148</v>
      </c>
      <c r="B78" s="6" t="s">
        <v>103</v>
      </c>
      <c r="C78" s="6" t="s">
        <v>94</v>
      </c>
      <c r="D78" s="7">
        <v>13</v>
      </c>
      <c r="E78" s="7" t="s">
        <v>251</v>
      </c>
      <c r="F78" s="6"/>
      <c r="G78" s="29">
        <f>G79</f>
        <v>2199692.83</v>
      </c>
      <c r="H78" s="46"/>
      <c r="I78" s="47"/>
      <c r="J78" s="48"/>
    </row>
    <row r="79" spans="1:10" ht="25.5" x14ac:dyDescent="0.2">
      <c r="A79" s="10" t="s">
        <v>156</v>
      </c>
      <c r="B79" s="6" t="s">
        <v>103</v>
      </c>
      <c r="C79" s="6" t="s">
        <v>94</v>
      </c>
      <c r="D79" s="7">
        <v>13</v>
      </c>
      <c r="E79" s="7" t="s">
        <v>251</v>
      </c>
      <c r="F79" s="6">
        <v>200</v>
      </c>
      <c r="G79" s="29">
        <f>G80</f>
        <v>2199692.83</v>
      </c>
      <c r="H79" s="46"/>
      <c r="I79" s="47"/>
      <c r="J79" s="48"/>
    </row>
    <row r="80" spans="1:10" ht="38.25" x14ac:dyDescent="0.2">
      <c r="A80" s="10" t="s">
        <v>121</v>
      </c>
      <c r="B80" s="6" t="s">
        <v>103</v>
      </c>
      <c r="C80" s="6" t="s">
        <v>94</v>
      </c>
      <c r="D80" s="7">
        <v>13</v>
      </c>
      <c r="E80" s="7" t="s">
        <v>251</v>
      </c>
      <c r="F80" s="6">
        <v>240</v>
      </c>
      <c r="G80" s="29">
        <f>G81+G82</f>
        <v>2199692.83</v>
      </c>
      <c r="H80" s="46"/>
      <c r="I80" s="47"/>
      <c r="J80" s="48"/>
    </row>
    <row r="81" spans="1:10" x14ac:dyDescent="0.2">
      <c r="A81" s="10" t="s">
        <v>237</v>
      </c>
      <c r="B81" s="6" t="s">
        <v>103</v>
      </c>
      <c r="C81" s="6" t="s">
        <v>94</v>
      </c>
      <c r="D81" s="7">
        <v>13</v>
      </c>
      <c r="E81" s="7" t="s">
        <v>251</v>
      </c>
      <c r="F81" s="6" t="s">
        <v>107</v>
      </c>
      <c r="G81" s="29">
        <v>8735.94</v>
      </c>
      <c r="H81" s="46"/>
      <c r="I81" s="47"/>
      <c r="J81" s="48"/>
    </row>
    <row r="82" spans="1:10" x14ac:dyDescent="0.2">
      <c r="A82" s="10" t="s">
        <v>334</v>
      </c>
      <c r="B82" s="6" t="s">
        <v>103</v>
      </c>
      <c r="C82" s="6" t="s">
        <v>94</v>
      </c>
      <c r="D82" s="7">
        <v>13</v>
      </c>
      <c r="E82" s="7" t="s">
        <v>251</v>
      </c>
      <c r="F82" s="6" t="s">
        <v>333</v>
      </c>
      <c r="G82" s="29">
        <f>1607764.06+16236.98+566955.85</f>
        <v>2190956.89</v>
      </c>
      <c r="H82" s="46"/>
      <c r="I82" s="47"/>
      <c r="J82" s="48"/>
    </row>
    <row r="83" spans="1:10" x14ac:dyDescent="0.2">
      <c r="A83" s="10" t="s">
        <v>122</v>
      </c>
      <c r="B83" s="6" t="s">
        <v>103</v>
      </c>
      <c r="C83" s="6" t="s">
        <v>94</v>
      </c>
      <c r="D83" s="7">
        <v>13</v>
      </c>
      <c r="E83" s="7" t="s">
        <v>134</v>
      </c>
      <c r="F83" s="6"/>
      <c r="G83" s="29">
        <f>G84</f>
        <v>3391583.9500000011</v>
      </c>
      <c r="H83" s="46"/>
      <c r="I83" s="47"/>
      <c r="J83" s="48"/>
    </row>
    <row r="84" spans="1:10" ht="25.5" x14ac:dyDescent="0.2">
      <c r="A84" s="10" t="s">
        <v>180</v>
      </c>
      <c r="B84" s="6" t="s">
        <v>103</v>
      </c>
      <c r="C84" s="6" t="s">
        <v>94</v>
      </c>
      <c r="D84" s="7">
        <v>13</v>
      </c>
      <c r="E84" s="7" t="s">
        <v>407</v>
      </c>
      <c r="F84" s="6"/>
      <c r="G84" s="29">
        <f>G85</f>
        <v>3391583.9500000011</v>
      </c>
      <c r="H84" s="46"/>
      <c r="I84" s="47"/>
      <c r="J84" s="48"/>
    </row>
    <row r="85" spans="1:10" ht="25.5" x14ac:dyDescent="0.2">
      <c r="A85" s="10" t="s">
        <v>156</v>
      </c>
      <c r="B85" s="6" t="s">
        <v>103</v>
      </c>
      <c r="C85" s="6" t="s">
        <v>94</v>
      </c>
      <c r="D85" s="7">
        <v>13</v>
      </c>
      <c r="E85" s="7" t="s">
        <v>407</v>
      </c>
      <c r="F85" s="6">
        <v>200</v>
      </c>
      <c r="G85" s="29">
        <f>G86</f>
        <v>3391583.9500000011</v>
      </c>
      <c r="H85" s="46"/>
      <c r="I85" s="47"/>
      <c r="J85" s="48"/>
    </row>
    <row r="86" spans="1:10" ht="38.25" x14ac:dyDescent="0.2">
      <c r="A86" s="10" t="s">
        <v>121</v>
      </c>
      <c r="B86" s="6" t="s">
        <v>103</v>
      </c>
      <c r="C86" s="6" t="s">
        <v>94</v>
      </c>
      <c r="D86" s="7">
        <v>13</v>
      </c>
      <c r="E86" s="7" t="s">
        <v>407</v>
      </c>
      <c r="F86" s="6">
        <v>240</v>
      </c>
      <c r="G86" s="29">
        <f>G87</f>
        <v>3391583.9500000011</v>
      </c>
      <c r="H86" s="46"/>
      <c r="I86" s="47"/>
      <c r="J86" s="48"/>
    </row>
    <row r="87" spans="1:10" x14ac:dyDescent="0.2">
      <c r="A87" s="10" t="s">
        <v>237</v>
      </c>
      <c r="B87" s="6" t="s">
        <v>103</v>
      </c>
      <c r="C87" s="6" t="s">
        <v>94</v>
      </c>
      <c r="D87" s="7">
        <v>13</v>
      </c>
      <c r="E87" s="7" t="s">
        <v>407</v>
      </c>
      <c r="F87" s="6" t="s">
        <v>107</v>
      </c>
      <c r="G87" s="29">
        <f>6437608.98-60789.14-250000-78000-243972-563000-307328.45-566955.85-860979.59-95000-20000</f>
        <v>3391583.9500000011</v>
      </c>
      <c r="H87" s="46"/>
      <c r="I87" s="47"/>
      <c r="J87" s="48"/>
    </row>
    <row r="88" spans="1:10" x14ac:dyDescent="0.2">
      <c r="A88" s="13" t="s">
        <v>56</v>
      </c>
      <c r="B88" s="20">
        <v>650</v>
      </c>
      <c r="C88" s="20" t="s">
        <v>95</v>
      </c>
      <c r="D88" s="18" t="s">
        <v>335</v>
      </c>
      <c r="E88" s="18"/>
      <c r="F88" s="20"/>
      <c r="G88" s="46">
        <f>G89</f>
        <v>856600</v>
      </c>
      <c r="H88" s="46">
        <f t="shared" ref="H88:H96" si="0">G88</f>
        <v>856600</v>
      </c>
      <c r="I88" s="47"/>
      <c r="J88" s="48"/>
    </row>
    <row r="89" spans="1:10" x14ac:dyDescent="0.2">
      <c r="A89" s="10" t="s">
        <v>57</v>
      </c>
      <c r="B89" s="6">
        <v>650</v>
      </c>
      <c r="C89" s="6" t="s">
        <v>95</v>
      </c>
      <c r="D89" s="7" t="s">
        <v>97</v>
      </c>
      <c r="E89" s="7"/>
      <c r="F89" s="6"/>
      <c r="G89" s="29">
        <f>G90</f>
        <v>856600</v>
      </c>
      <c r="H89" s="29">
        <f t="shared" si="0"/>
        <v>856600</v>
      </c>
      <c r="I89" s="4"/>
      <c r="J89" s="5"/>
    </row>
    <row r="90" spans="1:10" ht="41.25" customHeight="1" x14ac:dyDescent="0.2">
      <c r="A90" s="49" t="s">
        <v>382</v>
      </c>
      <c r="B90" s="6">
        <v>650</v>
      </c>
      <c r="C90" s="6" t="s">
        <v>95</v>
      </c>
      <c r="D90" s="7" t="s">
        <v>97</v>
      </c>
      <c r="E90" s="7" t="s">
        <v>139</v>
      </c>
      <c r="F90" s="6"/>
      <c r="G90" s="29">
        <f>G92</f>
        <v>856600</v>
      </c>
      <c r="H90" s="29">
        <f t="shared" si="0"/>
        <v>856600</v>
      </c>
      <c r="I90" s="4"/>
      <c r="J90" s="5"/>
    </row>
    <row r="91" spans="1:10" ht="63.75" x14ac:dyDescent="0.2">
      <c r="A91" s="49" t="s">
        <v>223</v>
      </c>
      <c r="B91" s="6" t="s">
        <v>103</v>
      </c>
      <c r="C91" s="6" t="s">
        <v>95</v>
      </c>
      <c r="D91" s="7" t="s">
        <v>97</v>
      </c>
      <c r="E91" s="7" t="s">
        <v>224</v>
      </c>
      <c r="F91" s="6"/>
      <c r="G91" s="29">
        <f t="shared" ref="G91:H93" si="1">G92</f>
        <v>856600</v>
      </c>
      <c r="H91" s="55">
        <f t="shared" si="1"/>
        <v>856600</v>
      </c>
      <c r="I91" s="4"/>
      <c r="J91" s="5"/>
    </row>
    <row r="92" spans="1:10" ht="25.5" x14ac:dyDescent="0.2">
      <c r="A92" s="49" t="s">
        <v>228</v>
      </c>
      <c r="B92" s="6">
        <v>650</v>
      </c>
      <c r="C92" s="6" t="s">
        <v>95</v>
      </c>
      <c r="D92" s="7" t="s">
        <v>97</v>
      </c>
      <c r="E92" s="6" t="s">
        <v>229</v>
      </c>
      <c r="F92" s="6"/>
      <c r="G92" s="29">
        <f t="shared" si="1"/>
        <v>856600</v>
      </c>
      <c r="H92" s="29">
        <f t="shared" si="1"/>
        <v>856600</v>
      </c>
      <c r="I92" s="4"/>
      <c r="J92" s="5"/>
    </row>
    <row r="93" spans="1:10" ht="38.25" x14ac:dyDescent="0.2">
      <c r="A93" s="10" t="s">
        <v>361</v>
      </c>
      <c r="B93" s="6" t="s">
        <v>103</v>
      </c>
      <c r="C93" s="6" t="s">
        <v>95</v>
      </c>
      <c r="D93" s="7" t="s">
        <v>97</v>
      </c>
      <c r="E93" s="7" t="s">
        <v>242</v>
      </c>
      <c r="F93" s="6"/>
      <c r="G93" s="29">
        <f t="shared" si="1"/>
        <v>856600</v>
      </c>
      <c r="H93" s="29">
        <f t="shared" si="1"/>
        <v>856600</v>
      </c>
      <c r="I93" s="4"/>
      <c r="J93" s="5"/>
    </row>
    <row r="94" spans="1:10" ht="63.75" x14ac:dyDescent="0.2">
      <c r="A94" s="49" t="s">
        <v>88</v>
      </c>
      <c r="B94" s="6">
        <v>650</v>
      </c>
      <c r="C94" s="6" t="s">
        <v>95</v>
      </c>
      <c r="D94" s="7" t="s">
        <v>97</v>
      </c>
      <c r="E94" s="7" t="s">
        <v>242</v>
      </c>
      <c r="F94" s="6">
        <v>100</v>
      </c>
      <c r="G94" s="29">
        <f>G95</f>
        <v>856600</v>
      </c>
      <c r="H94" s="29">
        <f t="shared" si="0"/>
        <v>856600</v>
      </c>
      <c r="I94" s="4"/>
      <c r="J94" s="5"/>
    </row>
    <row r="95" spans="1:10" ht="25.5" x14ac:dyDescent="0.2">
      <c r="A95" s="10" t="s">
        <v>80</v>
      </c>
      <c r="B95" s="6">
        <v>650</v>
      </c>
      <c r="C95" s="6" t="s">
        <v>95</v>
      </c>
      <c r="D95" s="7" t="s">
        <v>97</v>
      </c>
      <c r="E95" s="7" t="s">
        <v>242</v>
      </c>
      <c r="F95" s="6">
        <v>120</v>
      </c>
      <c r="G95" s="29">
        <f>G96+G97</f>
        <v>856600</v>
      </c>
      <c r="H95" s="29">
        <f t="shared" si="0"/>
        <v>856600</v>
      </c>
      <c r="I95" s="4"/>
      <c r="J95" s="5"/>
    </row>
    <row r="96" spans="1:10" ht="25.5" x14ac:dyDescent="0.2">
      <c r="A96" s="10" t="s">
        <v>136</v>
      </c>
      <c r="B96" s="6">
        <v>650</v>
      </c>
      <c r="C96" s="6" t="s">
        <v>95</v>
      </c>
      <c r="D96" s="7" t="s">
        <v>97</v>
      </c>
      <c r="E96" s="7" t="s">
        <v>242</v>
      </c>
      <c r="F96" s="6">
        <v>121</v>
      </c>
      <c r="G96" s="29">
        <v>657910</v>
      </c>
      <c r="H96" s="29">
        <f t="shared" si="0"/>
        <v>657910</v>
      </c>
      <c r="I96" s="4"/>
      <c r="J96" s="5"/>
    </row>
    <row r="97" spans="1:10" ht="51" x14ac:dyDescent="0.2">
      <c r="A97" s="10" t="s">
        <v>137</v>
      </c>
      <c r="B97" s="6" t="s">
        <v>103</v>
      </c>
      <c r="C97" s="6" t="s">
        <v>95</v>
      </c>
      <c r="D97" s="7" t="s">
        <v>97</v>
      </c>
      <c r="E97" s="7" t="s">
        <v>242</v>
      </c>
      <c r="F97" s="6" t="s">
        <v>135</v>
      </c>
      <c r="G97" s="29">
        <v>198690</v>
      </c>
      <c r="H97" s="29">
        <f>G97</f>
        <v>198690</v>
      </c>
      <c r="I97" s="4"/>
      <c r="J97" s="5"/>
    </row>
    <row r="98" spans="1:10" ht="25.5" x14ac:dyDescent="0.2">
      <c r="A98" s="56" t="s">
        <v>58</v>
      </c>
      <c r="B98" s="20">
        <v>650</v>
      </c>
      <c r="C98" s="20" t="s">
        <v>97</v>
      </c>
      <c r="D98" s="18" t="s">
        <v>335</v>
      </c>
      <c r="E98" s="18"/>
      <c r="F98" s="20"/>
      <c r="G98" s="46">
        <f>G99+G116</f>
        <v>596941.18000000005</v>
      </c>
      <c r="H98" s="46">
        <f>H99</f>
        <v>150853.68000000002</v>
      </c>
      <c r="I98" s="47"/>
      <c r="J98" s="48"/>
    </row>
    <row r="99" spans="1:10" x14ac:dyDescent="0.2">
      <c r="A99" s="26" t="s">
        <v>59</v>
      </c>
      <c r="B99" s="6">
        <v>650</v>
      </c>
      <c r="C99" s="6" t="s">
        <v>97</v>
      </c>
      <c r="D99" s="7" t="s">
        <v>96</v>
      </c>
      <c r="E99" s="7"/>
      <c r="F99" s="6"/>
      <c r="G99" s="29">
        <f>G100</f>
        <v>150853.68000000002</v>
      </c>
      <c r="H99" s="29">
        <f>G99</f>
        <v>150853.68000000002</v>
      </c>
      <c r="I99" s="4"/>
      <c r="J99" s="5"/>
    </row>
    <row r="100" spans="1:10" ht="39.75" customHeight="1" x14ac:dyDescent="0.2">
      <c r="A100" s="49" t="s">
        <v>382</v>
      </c>
      <c r="B100" s="6">
        <v>650</v>
      </c>
      <c r="C100" s="6" t="s">
        <v>97</v>
      </c>
      <c r="D100" s="7" t="s">
        <v>96</v>
      </c>
      <c r="E100" s="7" t="s">
        <v>139</v>
      </c>
      <c r="F100" s="57"/>
      <c r="G100" s="58">
        <f>G101</f>
        <v>150853.68000000002</v>
      </c>
      <c r="H100" s="58">
        <f t="shared" ref="H100:H115" si="2">G100</f>
        <v>150853.68000000002</v>
      </c>
      <c r="I100" s="4"/>
      <c r="J100" s="5"/>
    </row>
    <row r="101" spans="1:10" ht="63.75" x14ac:dyDescent="0.2">
      <c r="A101" s="49" t="s">
        <v>223</v>
      </c>
      <c r="B101" s="6" t="s">
        <v>103</v>
      </c>
      <c r="C101" s="6" t="s">
        <v>97</v>
      </c>
      <c r="D101" s="7" t="s">
        <v>96</v>
      </c>
      <c r="E101" s="7" t="s">
        <v>224</v>
      </c>
      <c r="F101" s="6"/>
      <c r="G101" s="29">
        <f>G102</f>
        <v>150853.68000000002</v>
      </c>
      <c r="H101" s="55">
        <f>H102</f>
        <v>150853.68000000002</v>
      </c>
      <c r="I101" s="4"/>
      <c r="J101" s="5"/>
    </row>
    <row r="102" spans="1:10" ht="25.5" x14ac:dyDescent="0.2">
      <c r="A102" s="49" t="s">
        <v>228</v>
      </c>
      <c r="B102" s="6">
        <v>650</v>
      </c>
      <c r="C102" s="6" t="s">
        <v>97</v>
      </c>
      <c r="D102" s="7" t="s">
        <v>96</v>
      </c>
      <c r="E102" s="6" t="s">
        <v>229</v>
      </c>
      <c r="F102" s="6"/>
      <c r="G102" s="29">
        <f>G103+G108</f>
        <v>150853.68000000002</v>
      </c>
      <c r="H102" s="29">
        <f t="shared" si="2"/>
        <v>150853.68000000002</v>
      </c>
      <c r="I102" s="4"/>
      <c r="J102" s="5"/>
    </row>
    <row r="103" spans="1:10" ht="38.25" x14ac:dyDescent="0.2">
      <c r="A103" s="26" t="s">
        <v>181</v>
      </c>
      <c r="B103" s="6" t="s">
        <v>103</v>
      </c>
      <c r="C103" s="6" t="s">
        <v>97</v>
      </c>
      <c r="D103" s="7" t="s">
        <v>96</v>
      </c>
      <c r="E103" s="7" t="s">
        <v>243</v>
      </c>
      <c r="F103" s="6"/>
      <c r="G103" s="29">
        <f>G104</f>
        <v>109722.89000000001</v>
      </c>
      <c r="H103" s="29">
        <f>H104</f>
        <v>109722.89000000001</v>
      </c>
      <c r="I103" s="4"/>
      <c r="J103" s="5"/>
    </row>
    <row r="104" spans="1:10" ht="63.75" x14ac:dyDescent="0.2">
      <c r="A104" s="49" t="s">
        <v>88</v>
      </c>
      <c r="B104" s="6" t="s">
        <v>103</v>
      </c>
      <c r="C104" s="11" t="s">
        <v>97</v>
      </c>
      <c r="D104" s="59" t="s">
        <v>96</v>
      </c>
      <c r="E104" s="7" t="s">
        <v>243</v>
      </c>
      <c r="F104" s="6" t="s">
        <v>104</v>
      </c>
      <c r="G104" s="29">
        <f>G105</f>
        <v>109722.89000000001</v>
      </c>
      <c r="H104" s="29">
        <f t="shared" si="2"/>
        <v>109722.89000000001</v>
      </c>
      <c r="I104" s="4"/>
      <c r="J104" s="5"/>
    </row>
    <row r="105" spans="1:10" ht="25.5" x14ac:dyDescent="0.2">
      <c r="A105" s="10" t="s">
        <v>80</v>
      </c>
      <c r="B105" s="6">
        <v>650</v>
      </c>
      <c r="C105" s="6" t="s">
        <v>97</v>
      </c>
      <c r="D105" s="7" t="s">
        <v>96</v>
      </c>
      <c r="E105" s="7" t="s">
        <v>243</v>
      </c>
      <c r="F105" s="6">
        <v>120</v>
      </c>
      <c r="G105" s="29">
        <f>G106+G107</f>
        <v>109722.89000000001</v>
      </c>
      <c r="H105" s="29">
        <f t="shared" si="2"/>
        <v>109722.89000000001</v>
      </c>
      <c r="I105" s="4"/>
      <c r="J105" s="5"/>
    </row>
    <row r="106" spans="1:10" ht="25.5" x14ac:dyDescent="0.2">
      <c r="A106" s="10" t="s">
        <v>136</v>
      </c>
      <c r="B106" s="6">
        <v>650</v>
      </c>
      <c r="C106" s="6" t="s">
        <v>97</v>
      </c>
      <c r="D106" s="7" t="s">
        <v>96</v>
      </c>
      <c r="E106" s="7" t="s">
        <v>243</v>
      </c>
      <c r="F106" s="6">
        <v>121</v>
      </c>
      <c r="G106" s="29">
        <v>84272.57</v>
      </c>
      <c r="H106" s="29">
        <f t="shared" si="2"/>
        <v>84272.57</v>
      </c>
      <c r="I106" s="4"/>
      <c r="J106" s="5"/>
    </row>
    <row r="107" spans="1:10" ht="51" x14ac:dyDescent="0.2">
      <c r="A107" s="10" t="s">
        <v>137</v>
      </c>
      <c r="B107" s="6" t="s">
        <v>103</v>
      </c>
      <c r="C107" s="6" t="s">
        <v>97</v>
      </c>
      <c r="D107" s="7" t="s">
        <v>96</v>
      </c>
      <c r="E107" s="7" t="s">
        <v>243</v>
      </c>
      <c r="F107" s="6" t="s">
        <v>135</v>
      </c>
      <c r="G107" s="29">
        <v>25450.32</v>
      </c>
      <c r="H107" s="29">
        <f>G107</f>
        <v>25450.32</v>
      </c>
      <c r="I107" s="4"/>
      <c r="J107" s="5"/>
    </row>
    <row r="108" spans="1:10" ht="63.75" x14ac:dyDescent="0.2">
      <c r="A108" s="26" t="s">
        <v>388</v>
      </c>
      <c r="B108" s="6">
        <v>650</v>
      </c>
      <c r="C108" s="6" t="s">
        <v>97</v>
      </c>
      <c r="D108" s="7" t="s">
        <v>96</v>
      </c>
      <c r="E108" s="7" t="s">
        <v>244</v>
      </c>
      <c r="F108" s="6"/>
      <c r="G108" s="29">
        <f>G113+G109</f>
        <v>41130.79</v>
      </c>
      <c r="H108" s="29">
        <f t="shared" si="2"/>
        <v>41130.79</v>
      </c>
      <c r="I108" s="4"/>
      <c r="J108" s="5"/>
    </row>
    <row r="109" spans="1:10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244</v>
      </c>
      <c r="F109" s="6" t="s">
        <v>104</v>
      </c>
      <c r="G109" s="29">
        <f>G110</f>
        <v>26130.79</v>
      </c>
      <c r="H109" s="29">
        <f t="shared" ref="H109:H111" si="3">G109</f>
        <v>26130.79</v>
      </c>
      <c r="I109" s="4"/>
      <c r="J109" s="5"/>
    </row>
    <row r="110" spans="1:10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244</v>
      </c>
      <c r="F110" s="6">
        <v>120</v>
      </c>
      <c r="G110" s="29">
        <f>G111+G112</f>
        <v>26130.79</v>
      </c>
      <c r="H110" s="29">
        <f t="shared" si="3"/>
        <v>26130.79</v>
      </c>
      <c r="I110" s="4"/>
      <c r="J110" s="5"/>
    </row>
    <row r="111" spans="1:10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244</v>
      </c>
      <c r="F111" s="6">
        <v>121</v>
      </c>
      <c r="G111" s="29">
        <v>20069.73</v>
      </c>
      <c r="H111" s="29">
        <f t="shared" si="3"/>
        <v>20069.73</v>
      </c>
      <c r="I111" s="4"/>
      <c r="J111" s="5"/>
    </row>
    <row r="112" spans="1:10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244</v>
      </c>
      <c r="F112" s="6" t="s">
        <v>135</v>
      </c>
      <c r="G112" s="29">
        <v>6061.06</v>
      </c>
      <c r="H112" s="29">
        <f>G112</f>
        <v>6061.06</v>
      </c>
      <c r="I112" s="4"/>
      <c r="J112" s="5"/>
    </row>
    <row r="113" spans="1:10" ht="25.5" x14ac:dyDescent="0.2">
      <c r="A113" s="10" t="s">
        <v>156</v>
      </c>
      <c r="B113" s="6">
        <v>650</v>
      </c>
      <c r="C113" s="6" t="s">
        <v>97</v>
      </c>
      <c r="D113" s="7" t="s">
        <v>96</v>
      </c>
      <c r="E113" s="7" t="s">
        <v>244</v>
      </c>
      <c r="F113" s="6">
        <v>200</v>
      </c>
      <c r="G113" s="29">
        <f>G114</f>
        <v>15000</v>
      </c>
      <c r="H113" s="29">
        <f t="shared" si="2"/>
        <v>15000</v>
      </c>
      <c r="I113" s="4"/>
      <c r="J113" s="5"/>
    </row>
    <row r="114" spans="1:10" ht="38.25" x14ac:dyDescent="0.2">
      <c r="A114" s="10" t="s">
        <v>121</v>
      </c>
      <c r="B114" s="6">
        <v>650</v>
      </c>
      <c r="C114" s="6" t="s">
        <v>97</v>
      </c>
      <c r="D114" s="7" t="s">
        <v>96</v>
      </c>
      <c r="E114" s="7" t="s">
        <v>244</v>
      </c>
      <c r="F114" s="6">
        <v>240</v>
      </c>
      <c r="G114" s="29">
        <f>G115</f>
        <v>15000</v>
      </c>
      <c r="H114" s="29">
        <f t="shared" si="2"/>
        <v>15000</v>
      </c>
      <c r="I114" s="4"/>
      <c r="J114" s="5"/>
    </row>
    <row r="115" spans="1:10" x14ac:dyDescent="0.2">
      <c r="A115" s="10" t="s">
        <v>237</v>
      </c>
      <c r="B115" s="6">
        <v>650</v>
      </c>
      <c r="C115" s="6" t="s">
        <v>97</v>
      </c>
      <c r="D115" s="7" t="s">
        <v>96</v>
      </c>
      <c r="E115" s="7" t="s">
        <v>244</v>
      </c>
      <c r="F115" s="6">
        <v>244</v>
      </c>
      <c r="G115" s="29">
        <v>15000</v>
      </c>
      <c r="H115" s="29">
        <f t="shared" si="2"/>
        <v>15000</v>
      </c>
      <c r="I115" s="4"/>
      <c r="J115" s="5"/>
    </row>
    <row r="116" spans="1:10" ht="28.5" customHeight="1" x14ac:dyDescent="0.2">
      <c r="A116" s="49" t="s">
        <v>60</v>
      </c>
      <c r="B116" s="6">
        <v>650</v>
      </c>
      <c r="C116" s="6" t="s">
        <v>97</v>
      </c>
      <c r="D116" s="7">
        <v>14</v>
      </c>
      <c r="E116" s="7"/>
      <c r="F116" s="6"/>
      <c r="G116" s="29">
        <f>G117</f>
        <v>446087.5</v>
      </c>
      <c r="H116" s="29"/>
      <c r="I116" s="4"/>
      <c r="J116" s="5"/>
    </row>
    <row r="117" spans="1:10" ht="63.75" x14ac:dyDescent="0.2">
      <c r="A117" s="15" t="s">
        <v>387</v>
      </c>
      <c r="B117" s="6" t="s">
        <v>103</v>
      </c>
      <c r="C117" s="6" t="s">
        <v>97</v>
      </c>
      <c r="D117" s="7" t="s">
        <v>109</v>
      </c>
      <c r="E117" s="7" t="s">
        <v>151</v>
      </c>
      <c r="F117" s="6"/>
      <c r="G117" s="29">
        <f>G118+G123</f>
        <v>446087.5</v>
      </c>
      <c r="H117" s="29"/>
      <c r="I117" s="4"/>
      <c r="J117" s="5"/>
    </row>
    <row r="118" spans="1:10" ht="51" x14ac:dyDescent="0.2">
      <c r="A118" s="49" t="s">
        <v>252</v>
      </c>
      <c r="B118" s="6" t="s">
        <v>103</v>
      </c>
      <c r="C118" s="6" t="s">
        <v>97</v>
      </c>
      <c r="D118" s="7" t="s">
        <v>109</v>
      </c>
      <c r="E118" s="7" t="s">
        <v>253</v>
      </c>
      <c r="F118" s="54"/>
      <c r="G118" s="29">
        <f>G119</f>
        <v>416000</v>
      </c>
      <c r="H118" s="29"/>
      <c r="I118" s="4"/>
      <c r="J118" s="5"/>
    </row>
    <row r="119" spans="1:10" ht="38.25" x14ac:dyDescent="0.2">
      <c r="A119" s="49" t="s">
        <v>290</v>
      </c>
      <c r="B119" s="6">
        <v>650</v>
      </c>
      <c r="C119" s="6" t="s">
        <v>97</v>
      </c>
      <c r="D119" s="7">
        <v>14</v>
      </c>
      <c r="E119" s="7" t="s">
        <v>254</v>
      </c>
      <c r="F119" s="54"/>
      <c r="G119" s="29">
        <f>G120</f>
        <v>416000</v>
      </c>
      <c r="H119" s="29"/>
      <c r="I119" s="4"/>
      <c r="J119" s="5"/>
    </row>
    <row r="120" spans="1:10" ht="25.5" x14ac:dyDescent="0.2">
      <c r="A120" s="10" t="s">
        <v>156</v>
      </c>
      <c r="B120" s="6">
        <v>650</v>
      </c>
      <c r="C120" s="6" t="s">
        <v>97</v>
      </c>
      <c r="D120" s="7">
        <v>14</v>
      </c>
      <c r="E120" s="7" t="s">
        <v>254</v>
      </c>
      <c r="F120" s="6">
        <v>200</v>
      </c>
      <c r="G120" s="29">
        <f>G121</f>
        <v>416000</v>
      </c>
      <c r="H120" s="29"/>
      <c r="I120" s="4"/>
      <c r="J120" s="5"/>
    </row>
    <row r="121" spans="1:10" ht="38.25" x14ac:dyDescent="0.2">
      <c r="A121" s="10" t="s">
        <v>121</v>
      </c>
      <c r="B121" s="14">
        <v>650</v>
      </c>
      <c r="C121" s="14" t="s">
        <v>97</v>
      </c>
      <c r="D121" s="17">
        <v>14</v>
      </c>
      <c r="E121" s="7" t="s">
        <v>254</v>
      </c>
      <c r="F121" s="6">
        <v>240</v>
      </c>
      <c r="G121" s="60">
        <f>G122</f>
        <v>416000</v>
      </c>
      <c r="H121" s="61"/>
      <c r="I121" s="4"/>
      <c r="J121" s="5"/>
    </row>
    <row r="122" spans="1:10" x14ac:dyDescent="0.2">
      <c r="A122" s="10" t="s">
        <v>237</v>
      </c>
      <c r="B122" s="14" t="s">
        <v>103</v>
      </c>
      <c r="C122" s="14" t="s">
        <v>97</v>
      </c>
      <c r="D122" s="17">
        <v>14</v>
      </c>
      <c r="E122" s="7" t="s">
        <v>254</v>
      </c>
      <c r="F122" s="6">
        <v>244</v>
      </c>
      <c r="G122" s="60">
        <f>140000+140000+40000+96000</f>
        <v>416000</v>
      </c>
      <c r="H122" s="61"/>
      <c r="I122" s="4"/>
      <c r="J122" s="5"/>
    </row>
    <row r="123" spans="1:10" ht="25.5" x14ac:dyDescent="0.2">
      <c r="A123" s="25" t="s">
        <v>255</v>
      </c>
      <c r="B123" s="14" t="s">
        <v>103</v>
      </c>
      <c r="C123" s="14" t="s">
        <v>97</v>
      </c>
      <c r="D123" s="17" t="s">
        <v>109</v>
      </c>
      <c r="E123" s="7" t="s">
        <v>256</v>
      </c>
      <c r="F123" s="6"/>
      <c r="G123" s="60">
        <f>G124+G131</f>
        <v>30087.5</v>
      </c>
      <c r="H123" s="61"/>
      <c r="I123" s="4"/>
      <c r="J123" s="5"/>
    </row>
    <row r="124" spans="1:10" ht="25.5" x14ac:dyDescent="0.2">
      <c r="A124" s="26" t="s">
        <v>389</v>
      </c>
      <c r="B124" s="14" t="s">
        <v>103</v>
      </c>
      <c r="C124" s="14" t="s">
        <v>97</v>
      </c>
      <c r="D124" s="17" t="s">
        <v>109</v>
      </c>
      <c r="E124" s="7" t="s">
        <v>257</v>
      </c>
      <c r="F124" s="6"/>
      <c r="G124" s="60">
        <f>G125+G128</f>
        <v>24070</v>
      </c>
      <c r="H124" s="61"/>
      <c r="I124" s="4"/>
      <c r="J124" s="5"/>
    </row>
    <row r="125" spans="1:10" ht="63.75" x14ac:dyDescent="0.2">
      <c r="A125" s="10" t="s">
        <v>88</v>
      </c>
      <c r="B125" s="14" t="s">
        <v>103</v>
      </c>
      <c r="C125" s="14" t="s">
        <v>97</v>
      </c>
      <c r="D125" s="17" t="s">
        <v>109</v>
      </c>
      <c r="E125" s="7" t="s">
        <v>257</v>
      </c>
      <c r="F125" s="6" t="s">
        <v>104</v>
      </c>
      <c r="G125" s="60">
        <f>G126</f>
        <v>22546.16</v>
      </c>
      <c r="H125" s="61"/>
      <c r="I125" s="4"/>
      <c r="J125" s="5"/>
    </row>
    <row r="126" spans="1:10" ht="25.5" x14ac:dyDescent="0.2">
      <c r="A126" s="10" t="s">
        <v>80</v>
      </c>
      <c r="B126" s="14" t="s">
        <v>103</v>
      </c>
      <c r="C126" s="14" t="s">
        <v>97</v>
      </c>
      <c r="D126" s="17" t="s">
        <v>109</v>
      </c>
      <c r="E126" s="7" t="s">
        <v>257</v>
      </c>
      <c r="F126" s="6" t="s">
        <v>327</v>
      </c>
      <c r="G126" s="60">
        <f>G127</f>
        <v>22546.16</v>
      </c>
      <c r="H126" s="61"/>
      <c r="I126" s="4"/>
      <c r="J126" s="5"/>
    </row>
    <row r="127" spans="1:10" ht="25.5" x14ac:dyDescent="0.2">
      <c r="A127" s="10" t="s">
        <v>360</v>
      </c>
      <c r="B127" s="14" t="s">
        <v>103</v>
      </c>
      <c r="C127" s="14" t="s">
        <v>97</v>
      </c>
      <c r="D127" s="17" t="s">
        <v>109</v>
      </c>
      <c r="E127" s="7" t="s">
        <v>257</v>
      </c>
      <c r="F127" s="6" t="s">
        <v>328</v>
      </c>
      <c r="G127" s="60">
        <f>22470+76.16</f>
        <v>22546.16</v>
      </c>
      <c r="H127" s="61"/>
      <c r="I127" s="4"/>
      <c r="J127" s="5"/>
    </row>
    <row r="128" spans="1:10" ht="25.5" x14ac:dyDescent="0.2">
      <c r="A128" s="10" t="s">
        <v>156</v>
      </c>
      <c r="B128" s="14" t="s">
        <v>103</v>
      </c>
      <c r="C128" s="14" t="s">
        <v>97</v>
      </c>
      <c r="D128" s="17" t="s">
        <v>109</v>
      </c>
      <c r="E128" s="7" t="s">
        <v>257</v>
      </c>
      <c r="F128" s="6" t="s">
        <v>105</v>
      </c>
      <c r="G128" s="60">
        <f>G129</f>
        <v>1523.84</v>
      </c>
      <c r="H128" s="61"/>
      <c r="I128" s="4"/>
      <c r="J128" s="5"/>
    </row>
    <row r="129" spans="1:10" ht="38.25" x14ac:dyDescent="0.2">
      <c r="A129" s="10" t="s">
        <v>121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 t="s">
        <v>106</v>
      </c>
      <c r="G129" s="60">
        <f>G130</f>
        <v>1523.84</v>
      </c>
      <c r="H129" s="61"/>
      <c r="I129" s="4"/>
      <c r="J129" s="5"/>
    </row>
    <row r="130" spans="1:10" x14ac:dyDescent="0.2">
      <c r="A130" s="10" t="s">
        <v>237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 t="s">
        <v>107</v>
      </c>
      <c r="G130" s="60">
        <f>1600-76.16</f>
        <v>1523.84</v>
      </c>
      <c r="H130" s="61"/>
      <c r="I130" s="4"/>
      <c r="J130" s="5"/>
    </row>
    <row r="131" spans="1:10" ht="38.25" x14ac:dyDescent="0.2">
      <c r="A131" s="26" t="s">
        <v>390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/>
      <c r="G131" s="60">
        <f>G132+G135</f>
        <v>6017.5</v>
      </c>
      <c r="H131" s="61"/>
      <c r="I131" s="4"/>
      <c r="J131" s="5"/>
    </row>
    <row r="132" spans="1:10" ht="63.75" x14ac:dyDescent="0.2">
      <c r="A132" s="10" t="s">
        <v>88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104</v>
      </c>
      <c r="G132" s="60">
        <f>G133</f>
        <v>5636.54</v>
      </c>
      <c r="H132" s="61"/>
      <c r="I132" s="4"/>
      <c r="J132" s="5"/>
    </row>
    <row r="133" spans="1:10" ht="25.5" x14ac:dyDescent="0.2">
      <c r="A133" s="10" t="s">
        <v>80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327</v>
      </c>
      <c r="G133" s="60">
        <f>G134</f>
        <v>5636.54</v>
      </c>
      <c r="H133" s="61"/>
      <c r="I133" s="4"/>
      <c r="J133" s="5"/>
    </row>
    <row r="134" spans="1:10" ht="25.5" x14ac:dyDescent="0.2">
      <c r="A134" s="10" t="s">
        <v>360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328</v>
      </c>
      <c r="G134" s="60">
        <f>5617.5+19.04</f>
        <v>5636.54</v>
      </c>
      <c r="H134" s="61"/>
      <c r="I134" s="4"/>
      <c r="J134" s="5"/>
    </row>
    <row r="135" spans="1:10" ht="25.5" x14ac:dyDescent="0.2">
      <c r="A135" s="10" t="s">
        <v>156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105</v>
      </c>
      <c r="G135" s="60">
        <f>G136</f>
        <v>380.96</v>
      </c>
      <c r="H135" s="61"/>
      <c r="I135" s="4"/>
      <c r="J135" s="5"/>
    </row>
    <row r="136" spans="1:10" ht="38.25" x14ac:dyDescent="0.2">
      <c r="A136" s="10" t="s">
        <v>121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 t="s">
        <v>106</v>
      </c>
      <c r="G136" s="60">
        <f>G137</f>
        <v>380.96</v>
      </c>
      <c r="H136" s="61"/>
      <c r="I136" s="4"/>
      <c r="J136" s="5"/>
    </row>
    <row r="137" spans="1:10" x14ac:dyDescent="0.2">
      <c r="A137" s="10" t="s">
        <v>237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107</v>
      </c>
      <c r="G137" s="60">
        <f>400-19.04</f>
        <v>380.96</v>
      </c>
      <c r="H137" s="61"/>
      <c r="I137" s="4"/>
      <c r="J137" s="5"/>
    </row>
    <row r="138" spans="1:10" x14ac:dyDescent="0.2">
      <c r="A138" s="13" t="s">
        <v>61</v>
      </c>
      <c r="B138" s="20">
        <v>650</v>
      </c>
      <c r="C138" s="20" t="s">
        <v>96</v>
      </c>
      <c r="D138" s="18" t="s">
        <v>335</v>
      </c>
      <c r="E138" s="18"/>
      <c r="F138" s="20"/>
      <c r="G138" s="46">
        <f>G139+G165+G172+G189</f>
        <v>16247415.459999999</v>
      </c>
      <c r="H138" s="46"/>
      <c r="I138" s="47"/>
      <c r="J138" s="48"/>
    </row>
    <row r="139" spans="1:10" x14ac:dyDescent="0.2">
      <c r="A139" s="10" t="s">
        <v>62</v>
      </c>
      <c r="B139" s="6">
        <v>650</v>
      </c>
      <c r="C139" s="6" t="s">
        <v>96</v>
      </c>
      <c r="D139" s="7" t="s">
        <v>94</v>
      </c>
      <c r="E139" s="7"/>
      <c r="F139" s="6"/>
      <c r="G139" s="29">
        <f>G140+G153</f>
        <v>3384251.92</v>
      </c>
      <c r="H139" s="29"/>
      <c r="I139" s="4"/>
      <c r="J139" s="5"/>
    </row>
    <row r="140" spans="1:10" ht="40.5" customHeight="1" x14ac:dyDescent="0.2">
      <c r="A140" s="49" t="s">
        <v>382</v>
      </c>
      <c r="B140" s="6">
        <v>650</v>
      </c>
      <c r="C140" s="6" t="s">
        <v>96</v>
      </c>
      <c r="D140" s="7" t="s">
        <v>94</v>
      </c>
      <c r="E140" s="7" t="s">
        <v>139</v>
      </c>
      <c r="F140" s="6"/>
      <c r="G140" s="29">
        <f t="shared" ref="G140:G149" si="4">G141</f>
        <v>2654038.17</v>
      </c>
      <c r="H140" s="29"/>
      <c r="I140" s="4"/>
      <c r="J140" s="5"/>
    </row>
    <row r="141" spans="1:10" ht="63.75" x14ac:dyDescent="0.2">
      <c r="A141" s="49" t="s">
        <v>223</v>
      </c>
      <c r="B141" s="6" t="s">
        <v>103</v>
      </c>
      <c r="C141" s="6" t="s">
        <v>96</v>
      </c>
      <c r="D141" s="7" t="s">
        <v>94</v>
      </c>
      <c r="E141" s="7" t="s">
        <v>224</v>
      </c>
      <c r="F141" s="6"/>
      <c r="G141" s="29">
        <f t="shared" si="4"/>
        <v>2654038.17</v>
      </c>
      <c r="H141" s="29"/>
      <c r="I141" s="4"/>
      <c r="J141" s="5"/>
    </row>
    <row r="142" spans="1:10" ht="38.25" x14ac:dyDescent="0.2">
      <c r="A142" s="49" t="s">
        <v>245</v>
      </c>
      <c r="B142" s="6" t="s">
        <v>103</v>
      </c>
      <c r="C142" s="6" t="s">
        <v>96</v>
      </c>
      <c r="D142" s="7" t="s">
        <v>94</v>
      </c>
      <c r="E142" s="7" t="s">
        <v>246</v>
      </c>
      <c r="F142" s="6"/>
      <c r="G142" s="29">
        <f>G148+G143</f>
        <v>2654038.17</v>
      </c>
      <c r="H142" s="29"/>
      <c r="I142" s="4"/>
      <c r="J142" s="5"/>
    </row>
    <row r="143" spans="1:10" ht="38.25" x14ac:dyDescent="0.2">
      <c r="A143" s="10" t="s">
        <v>307</v>
      </c>
      <c r="B143" s="6" t="s">
        <v>103</v>
      </c>
      <c r="C143" s="6" t="s">
        <v>96</v>
      </c>
      <c r="D143" s="7" t="s">
        <v>94</v>
      </c>
      <c r="E143" s="7" t="s">
        <v>247</v>
      </c>
      <c r="F143" s="6"/>
      <c r="G143" s="29">
        <f>G144</f>
        <v>1812298.17</v>
      </c>
      <c r="H143" s="29"/>
      <c r="I143" s="4"/>
      <c r="J143" s="5"/>
    </row>
    <row r="144" spans="1:10" ht="63.75" x14ac:dyDescent="0.2">
      <c r="A144" s="49" t="s">
        <v>88</v>
      </c>
      <c r="B144" s="6">
        <v>650</v>
      </c>
      <c r="C144" s="6" t="s">
        <v>96</v>
      </c>
      <c r="D144" s="7" t="s">
        <v>94</v>
      </c>
      <c r="E144" s="7" t="s">
        <v>247</v>
      </c>
      <c r="F144" s="6">
        <v>100</v>
      </c>
      <c r="G144" s="29">
        <f>G145</f>
        <v>1812298.17</v>
      </c>
      <c r="H144" s="29"/>
      <c r="I144" s="4"/>
      <c r="J144" s="5"/>
    </row>
    <row r="145" spans="1:10" ht="25.5" x14ac:dyDescent="0.2">
      <c r="A145" s="10" t="s">
        <v>89</v>
      </c>
      <c r="B145" s="6">
        <v>650</v>
      </c>
      <c r="C145" s="6" t="s">
        <v>96</v>
      </c>
      <c r="D145" s="7" t="s">
        <v>94</v>
      </c>
      <c r="E145" s="7" t="s">
        <v>247</v>
      </c>
      <c r="F145" s="6">
        <v>110</v>
      </c>
      <c r="G145" s="29">
        <f>G146+G147</f>
        <v>1812298.17</v>
      </c>
      <c r="H145" s="29"/>
      <c r="I145" s="4"/>
      <c r="J145" s="5"/>
    </row>
    <row r="146" spans="1:10" x14ac:dyDescent="0.2">
      <c r="A146" s="10" t="s">
        <v>173</v>
      </c>
      <c r="B146" s="6">
        <v>650</v>
      </c>
      <c r="C146" s="6" t="s">
        <v>96</v>
      </c>
      <c r="D146" s="7" t="s">
        <v>94</v>
      </c>
      <c r="E146" s="7" t="s">
        <v>247</v>
      </c>
      <c r="F146" s="6">
        <v>111</v>
      </c>
      <c r="G146" s="29">
        <f>1193592.74+132227.56+66113.78</f>
        <v>1391934.08</v>
      </c>
      <c r="H146" s="29"/>
      <c r="I146" s="4"/>
      <c r="J146" s="5"/>
    </row>
    <row r="147" spans="1:10" ht="51" x14ac:dyDescent="0.2">
      <c r="A147" s="10" t="s">
        <v>175</v>
      </c>
      <c r="B147" s="6" t="s">
        <v>103</v>
      </c>
      <c r="C147" s="6" t="s">
        <v>96</v>
      </c>
      <c r="D147" s="7" t="s">
        <v>94</v>
      </c>
      <c r="E147" s="7" t="s">
        <v>247</v>
      </c>
      <c r="F147" s="6" t="s">
        <v>140</v>
      </c>
      <c r="G147" s="29">
        <f>360465.01+39932.72+19966.36</f>
        <v>420364.08999999997</v>
      </c>
      <c r="H147" s="29"/>
      <c r="I147" s="4"/>
      <c r="J147" s="5"/>
    </row>
    <row r="148" spans="1:10" ht="25.5" x14ac:dyDescent="0.2">
      <c r="A148" s="10" t="s">
        <v>391</v>
      </c>
      <c r="B148" s="6">
        <v>650</v>
      </c>
      <c r="C148" s="6" t="s">
        <v>96</v>
      </c>
      <c r="D148" s="7" t="s">
        <v>94</v>
      </c>
      <c r="E148" s="7" t="s">
        <v>248</v>
      </c>
      <c r="F148" s="6"/>
      <c r="G148" s="29">
        <f t="shared" si="4"/>
        <v>841740</v>
      </c>
      <c r="H148" s="29"/>
      <c r="I148" s="4"/>
      <c r="J148" s="5"/>
    </row>
    <row r="149" spans="1:10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100</v>
      </c>
      <c r="G149" s="29">
        <f t="shared" si="4"/>
        <v>841740</v>
      </c>
      <c r="H149" s="29"/>
      <c r="I149" s="4"/>
      <c r="J149" s="5"/>
    </row>
    <row r="150" spans="1:10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110</v>
      </c>
      <c r="G150" s="29">
        <f>G151+G152</f>
        <v>841740</v>
      </c>
      <c r="H150" s="29"/>
      <c r="I150" s="4"/>
      <c r="J150" s="5"/>
    </row>
    <row r="151" spans="1:10" x14ac:dyDescent="0.2">
      <c r="A151" s="10" t="s">
        <v>173</v>
      </c>
      <c r="B151" s="6">
        <v>650</v>
      </c>
      <c r="C151" s="6" t="s">
        <v>96</v>
      </c>
      <c r="D151" s="7" t="s">
        <v>94</v>
      </c>
      <c r="E151" s="7" t="s">
        <v>248</v>
      </c>
      <c r="F151" s="6">
        <v>111</v>
      </c>
      <c r="G151" s="29">
        <f>656682.03-10184.33</f>
        <v>646497.70000000007</v>
      </c>
      <c r="H151" s="29"/>
      <c r="I151" s="4"/>
      <c r="J151" s="5"/>
    </row>
    <row r="152" spans="1:10" ht="51" x14ac:dyDescent="0.2">
      <c r="A152" s="10" t="s">
        <v>175</v>
      </c>
      <c r="B152" s="6">
        <v>650</v>
      </c>
      <c r="C152" s="6" t="s">
        <v>96</v>
      </c>
      <c r="D152" s="7" t="s">
        <v>94</v>
      </c>
      <c r="E152" s="7" t="s">
        <v>248</v>
      </c>
      <c r="F152" s="6" t="s">
        <v>140</v>
      </c>
      <c r="G152" s="29">
        <f>198317.97-3075.67</f>
        <v>195242.3</v>
      </c>
      <c r="H152" s="29"/>
      <c r="I152" s="4"/>
      <c r="J152" s="5"/>
    </row>
    <row r="153" spans="1:10" ht="38.25" x14ac:dyDescent="0.2">
      <c r="A153" s="10" t="s">
        <v>398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730213.75</v>
      </c>
      <c r="H153" s="29"/>
      <c r="I153" s="4"/>
      <c r="J153" s="5"/>
    </row>
    <row r="154" spans="1:10" ht="51" x14ac:dyDescent="0.2">
      <c r="A154" s="10" t="s">
        <v>273</v>
      </c>
      <c r="B154" s="6" t="s">
        <v>103</v>
      </c>
      <c r="C154" s="6" t="s">
        <v>96</v>
      </c>
      <c r="D154" s="7" t="s">
        <v>94</v>
      </c>
      <c r="E154" s="7" t="s">
        <v>274</v>
      </c>
      <c r="F154" s="6"/>
      <c r="G154" s="29">
        <f>G160+G155</f>
        <v>730213.75</v>
      </c>
      <c r="H154" s="29"/>
      <c r="I154" s="4"/>
      <c r="J154" s="5"/>
    </row>
    <row r="155" spans="1:10" ht="25.5" x14ac:dyDescent="0.2">
      <c r="A155" s="10" t="s">
        <v>404</v>
      </c>
      <c r="B155" s="6" t="s">
        <v>103</v>
      </c>
      <c r="C155" s="6" t="s">
        <v>96</v>
      </c>
      <c r="D155" s="7" t="s">
        <v>94</v>
      </c>
      <c r="E155" s="7" t="s">
        <v>403</v>
      </c>
      <c r="F155" s="6"/>
      <c r="G155" s="29">
        <f>G156</f>
        <v>310213.75</v>
      </c>
      <c r="H155" s="29"/>
      <c r="I155" s="4"/>
      <c r="J155" s="5"/>
    </row>
    <row r="156" spans="1:10" ht="63.75" x14ac:dyDescent="0.2">
      <c r="A156" s="49" t="s">
        <v>88</v>
      </c>
      <c r="B156" s="6" t="s">
        <v>103</v>
      </c>
      <c r="C156" s="6" t="s">
        <v>96</v>
      </c>
      <c r="D156" s="7" t="s">
        <v>94</v>
      </c>
      <c r="E156" s="7" t="s">
        <v>403</v>
      </c>
      <c r="F156" s="6">
        <v>100</v>
      </c>
      <c r="G156" s="29">
        <f>G157</f>
        <v>310213.75</v>
      </c>
      <c r="H156" s="29"/>
      <c r="I156" s="4"/>
      <c r="J156" s="5"/>
    </row>
    <row r="157" spans="1:10" ht="25.5" x14ac:dyDescent="0.2">
      <c r="A157" s="10" t="s">
        <v>89</v>
      </c>
      <c r="B157" s="6" t="s">
        <v>103</v>
      </c>
      <c r="C157" s="6" t="s">
        <v>96</v>
      </c>
      <c r="D157" s="7" t="s">
        <v>94</v>
      </c>
      <c r="E157" s="7" t="s">
        <v>403</v>
      </c>
      <c r="F157" s="6">
        <v>110</v>
      </c>
      <c r="G157" s="29">
        <f>G158+G159</f>
        <v>310213.75</v>
      </c>
      <c r="H157" s="29"/>
      <c r="I157" s="4"/>
      <c r="J157" s="5"/>
    </row>
    <row r="158" spans="1:10" x14ac:dyDescent="0.2">
      <c r="A158" s="10" t="s">
        <v>173</v>
      </c>
      <c r="B158" s="6" t="s">
        <v>103</v>
      </c>
      <c r="C158" s="6" t="s">
        <v>96</v>
      </c>
      <c r="D158" s="7" t="s">
        <v>94</v>
      </c>
      <c r="E158" s="7" t="s">
        <v>403</v>
      </c>
      <c r="F158" s="6">
        <v>111</v>
      </c>
      <c r="G158" s="29">
        <v>238259.41</v>
      </c>
      <c r="H158" s="29"/>
      <c r="I158" s="4"/>
      <c r="J158" s="5"/>
    </row>
    <row r="159" spans="1:10" ht="51" x14ac:dyDescent="0.2">
      <c r="A159" s="10" t="s">
        <v>175</v>
      </c>
      <c r="B159" s="6" t="s">
        <v>103</v>
      </c>
      <c r="C159" s="6" t="s">
        <v>96</v>
      </c>
      <c r="D159" s="7" t="s">
        <v>94</v>
      </c>
      <c r="E159" s="7" t="s">
        <v>403</v>
      </c>
      <c r="F159" s="6" t="s">
        <v>140</v>
      </c>
      <c r="G159" s="29">
        <v>71954.34</v>
      </c>
      <c r="H159" s="29"/>
      <c r="I159" s="4"/>
      <c r="J159" s="5"/>
    </row>
    <row r="160" spans="1:10" ht="25.5" x14ac:dyDescent="0.2">
      <c r="A160" s="10" t="s">
        <v>391</v>
      </c>
      <c r="B160" s="6">
        <v>650</v>
      </c>
      <c r="C160" s="6" t="s">
        <v>96</v>
      </c>
      <c r="D160" s="7" t="s">
        <v>94</v>
      </c>
      <c r="E160" s="7" t="s">
        <v>399</v>
      </c>
      <c r="F160" s="6"/>
      <c r="G160" s="29">
        <f>G161</f>
        <v>420000</v>
      </c>
      <c r="H160" s="29"/>
      <c r="I160" s="4"/>
      <c r="J160" s="5"/>
    </row>
    <row r="161" spans="1:10" ht="63.75" x14ac:dyDescent="0.2">
      <c r="A161" s="49" t="s">
        <v>88</v>
      </c>
      <c r="B161" s="6">
        <v>650</v>
      </c>
      <c r="C161" s="6" t="s">
        <v>96</v>
      </c>
      <c r="D161" s="7" t="s">
        <v>94</v>
      </c>
      <c r="E161" s="7" t="s">
        <v>399</v>
      </c>
      <c r="F161" s="6">
        <v>100</v>
      </c>
      <c r="G161" s="29">
        <f>G162</f>
        <v>420000</v>
      </c>
      <c r="H161" s="29"/>
      <c r="I161" s="4"/>
      <c r="J161" s="5"/>
    </row>
    <row r="162" spans="1:10" ht="25.5" x14ac:dyDescent="0.2">
      <c r="A162" s="10" t="s">
        <v>89</v>
      </c>
      <c r="B162" s="6">
        <v>650</v>
      </c>
      <c r="C162" s="6" t="s">
        <v>96</v>
      </c>
      <c r="D162" s="7" t="s">
        <v>94</v>
      </c>
      <c r="E162" s="7" t="s">
        <v>399</v>
      </c>
      <c r="F162" s="6">
        <v>110</v>
      </c>
      <c r="G162" s="29">
        <f>G163+G164</f>
        <v>420000</v>
      </c>
      <c r="H162" s="29"/>
      <c r="I162" s="4"/>
      <c r="J162" s="5"/>
    </row>
    <row r="163" spans="1:10" x14ac:dyDescent="0.2">
      <c r="A163" s="10" t="s">
        <v>173</v>
      </c>
      <c r="B163" s="6">
        <v>650</v>
      </c>
      <c r="C163" s="6" t="s">
        <v>96</v>
      </c>
      <c r="D163" s="7" t="s">
        <v>94</v>
      </c>
      <c r="E163" s="7" t="s">
        <v>399</v>
      </c>
      <c r="F163" s="6">
        <v>111</v>
      </c>
      <c r="G163" s="29">
        <v>322580.65000000002</v>
      </c>
      <c r="H163" s="29"/>
      <c r="I163" s="4"/>
      <c r="J163" s="5"/>
    </row>
    <row r="164" spans="1:10" ht="51" x14ac:dyDescent="0.2">
      <c r="A164" s="10" t="s">
        <v>175</v>
      </c>
      <c r="B164" s="6">
        <v>650</v>
      </c>
      <c r="C164" s="6" t="s">
        <v>96</v>
      </c>
      <c r="D164" s="7" t="s">
        <v>94</v>
      </c>
      <c r="E164" s="7" t="s">
        <v>399</v>
      </c>
      <c r="F164" s="6" t="s">
        <v>140</v>
      </c>
      <c r="G164" s="29">
        <v>97419.35</v>
      </c>
      <c r="H164" s="29"/>
      <c r="I164" s="4"/>
      <c r="J164" s="5"/>
    </row>
    <row r="165" spans="1:10" x14ac:dyDescent="0.2">
      <c r="A165" s="10" t="s">
        <v>63</v>
      </c>
      <c r="B165" s="6">
        <v>650</v>
      </c>
      <c r="C165" s="6" t="s">
        <v>96</v>
      </c>
      <c r="D165" s="7" t="s">
        <v>98</v>
      </c>
      <c r="E165" s="6"/>
      <c r="F165" s="6"/>
      <c r="G165" s="29">
        <f>G166</f>
        <v>2212288.27</v>
      </c>
      <c r="H165" s="31"/>
      <c r="I165" s="4"/>
      <c r="J165" s="5"/>
    </row>
    <row r="166" spans="1:10" ht="38.25" x14ac:dyDescent="0.2">
      <c r="A166" s="52" t="s">
        <v>384</v>
      </c>
      <c r="B166" s="6">
        <v>650</v>
      </c>
      <c r="C166" s="6" t="s">
        <v>96</v>
      </c>
      <c r="D166" s="7" t="s">
        <v>98</v>
      </c>
      <c r="E166" s="6" t="s">
        <v>144</v>
      </c>
      <c r="F166" s="6"/>
      <c r="G166" s="29">
        <f>G167</f>
        <v>2212288.27</v>
      </c>
      <c r="H166" s="62"/>
      <c r="I166" s="4"/>
      <c r="J166" s="5"/>
    </row>
    <row r="167" spans="1:10" ht="52.5" customHeight="1" x14ac:dyDescent="0.2">
      <c r="A167" s="25" t="s">
        <v>392</v>
      </c>
      <c r="B167" s="6">
        <v>650</v>
      </c>
      <c r="C167" s="6" t="s">
        <v>96</v>
      </c>
      <c r="D167" s="7" t="s">
        <v>98</v>
      </c>
      <c r="E167" s="6" t="s">
        <v>259</v>
      </c>
      <c r="F167" s="6"/>
      <c r="G167" s="29">
        <f>G168</f>
        <v>2212288.27</v>
      </c>
      <c r="H167" s="62"/>
      <c r="I167" s="4"/>
      <c r="J167" s="5"/>
    </row>
    <row r="168" spans="1:10" ht="25.5" x14ac:dyDescent="0.2">
      <c r="A168" s="10" t="s">
        <v>145</v>
      </c>
      <c r="B168" s="6">
        <v>650</v>
      </c>
      <c r="C168" s="6" t="s">
        <v>96</v>
      </c>
      <c r="D168" s="7" t="s">
        <v>98</v>
      </c>
      <c r="E168" s="6" t="s">
        <v>337</v>
      </c>
      <c r="F168" s="6"/>
      <c r="G168" s="29">
        <f>G171</f>
        <v>2212288.27</v>
      </c>
      <c r="H168" s="62"/>
      <c r="I168" s="4"/>
      <c r="J168" s="5"/>
    </row>
    <row r="169" spans="1:10" ht="25.5" x14ac:dyDescent="0.2">
      <c r="A169" s="10" t="s">
        <v>156</v>
      </c>
      <c r="B169" s="6">
        <v>650</v>
      </c>
      <c r="C169" s="6" t="s">
        <v>96</v>
      </c>
      <c r="D169" s="7" t="s">
        <v>98</v>
      </c>
      <c r="E169" s="6" t="s">
        <v>337</v>
      </c>
      <c r="F169" s="6" t="s">
        <v>105</v>
      </c>
      <c r="G169" s="29">
        <f>G171</f>
        <v>2212288.27</v>
      </c>
      <c r="H169" s="62"/>
      <c r="I169" s="4"/>
      <c r="J169" s="5"/>
    </row>
    <row r="170" spans="1:10" ht="38.25" x14ac:dyDescent="0.2">
      <c r="A170" s="10" t="s">
        <v>121</v>
      </c>
      <c r="B170" s="6" t="s">
        <v>103</v>
      </c>
      <c r="C170" s="6" t="s">
        <v>96</v>
      </c>
      <c r="D170" s="7" t="s">
        <v>98</v>
      </c>
      <c r="E170" s="6" t="s">
        <v>337</v>
      </c>
      <c r="F170" s="6" t="s">
        <v>106</v>
      </c>
      <c r="G170" s="29">
        <f>G171</f>
        <v>2212288.27</v>
      </c>
      <c r="H170" s="62"/>
      <c r="I170" s="4"/>
      <c r="J170" s="5"/>
    </row>
    <row r="171" spans="1:10" x14ac:dyDescent="0.2">
      <c r="A171" s="10" t="s">
        <v>237</v>
      </c>
      <c r="B171" s="6">
        <v>650</v>
      </c>
      <c r="C171" s="6" t="s">
        <v>96</v>
      </c>
      <c r="D171" s="7" t="s">
        <v>98</v>
      </c>
      <c r="E171" s="6" t="s">
        <v>337</v>
      </c>
      <c r="F171" s="6" t="s">
        <v>107</v>
      </c>
      <c r="G171" s="29">
        <v>2212288.27</v>
      </c>
      <c r="H171" s="62"/>
      <c r="I171" s="4"/>
      <c r="J171" s="5"/>
    </row>
    <row r="172" spans="1:10" x14ac:dyDescent="0.2">
      <c r="A172" s="10" t="s">
        <v>64</v>
      </c>
      <c r="B172" s="6">
        <v>650</v>
      </c>
      <c r="C172" s="6" t="s">
        <v>96</v>
      </c>
      <c r="D172" s="7" t="s">
        <v>99</v>
      </c>
      <c r="E172" s="7"/>
      <c r="F172" s="6"/>
      <c r="G172" s="29">
        <f>G173</f>
        <v>10124653.27</v>
      </c>
      <c r="H172" s="31"/>
      <c r="I172" s="4"/>
      <c r="J172" s="5"/>
    </row>
    <row r="173" spans="1:10" ht="38.25" x14ac:dyDescent="0.2">
      <c r="A173" s="52" t="s">
        <v>384</v>
      </c>
      <c r="B173" s="6" t="s">
        <v>103</v>
      </c>
      <c r="C173" s="6" t="s">
        <v>96</v>
      </c>
      <c r="D173" s="7" t="s">
        <v>99</v>
      </c>
      <c r="E173" s="7" t="s">
        <v>144</v>
      </c>
      <c r="F173" s="6"/>
      <c r="G173" s="29">
        <f>G174+G179</f>
        <v>10124653.27</v>
      </c>
      <c r="H173" s="31"/>
      <c r="I173" s="4"/>
      <c r="J173" s="5"/>
    </row>
    <row r="174" spans="1:10" ht="38.25" x14ac:dyDescent="0.2">
      <c r="A174" s="10" t="s">
        <v>260</v>
      </c>
      <c r="B174" s="6" t="s">
        <v>103</v>
      </c>
      <c r="C174" s="6" t="s">
        <v>96</v>
      </c>
      <c r="D174" s="7" t="s">
        <v>99</v>
      </c>
      <c r="E174" s="7" t="s">
        <v>262</v>
      </c>
      <c r="F174" s="6"/>
      <c r="G174" s="29">
        <f>G175</f>
        <v>8654866.6500000004</v>
      </c>
      <c r="H174" s="31"/>
      <c r="I174" s="4"/>
      <c r="J174" s="5"/>
    </row>
    <row r="175" spans="1:10" ht="25.5" x14ac:dyDescent="0.2">
      <c r="A175" s="10" t="s">
        <v>261</v>
      </c>
      <c r="B175" s="6" t="s">
        <v>103</v>
      </c>
      <c r="C175" s="6" t="s">
        <v>96</v>
      </c>
      <c r="D175" s="7" t="s">
        <v>99</v>
      </c>
      <c r="E175" s="7" t="s">
        <v>263</v>
      </c>
      <c r="F175" s="6"/>
      <c r="G175" s="29">
        <f>G176</f>
        <v>8654866.6500000004</v>
      </c>
      <c r="H175" s="31"/>
      <c r="I175" s="4"/>
      <c r="J175" s="5"/>
    </row>
    <row r="176" spans="1:10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263</v>
      </c>
      <c r="F176" s="6" t="s">
        <v>105</v>
      </c>
      <c r="G176" s="29">
        <f>G177</f>
        <v>8654866.6500000004</v>
      </c>
      <c r="H176" s="31"/>
      <c r="I176" s="4"/>
      <c r="J176" s="5"/>
    </row>
    <row r="177" spans="1:10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263</v>
      </c>
      <c r="F177" s="6" t="s">
        <v>106</v>
      </c>
      <c r="G177" s="29">
        <f>G178</f>
        <v>8654866.6500000004</v>
      </c>
      <c r="H177" s="31"/>
      <c r="I177" s="4"/>
      <c r="J177" s="5"/>
    </row>
    <row r="178" spans="1:10" x14ac:dyDescent="0.2">
      <c r="A178" s="10" t="s">
        <v>237</v>
      </c>
      <c r="B178" s="6" t="s">
        <v>103</v>
      </c>
      <c r="C178" s="6" t="s">
        <v>96</v>
      </c>
      <c r="D178" s="7" t="s">
        <v>99</v>
      </c>
      <c r="E178" s="7" t="s">
        <v>263</v>
      </c>
      <c r="F178" s="6" t="s">
        <v>107</v>
      </c>
      <c r="G178" s="29">
        <f>7043993.23+1053098.52+225974.9+100000+231800</f>
        <v>8654866.6500000004</v>
      </c>
      <c r="H178" s="31"/>
      <c r="I178" s="4"/>
      <c r="J178" s="5"/>
    </row>
    <row r="179" spans="1:10" ht="25.5" x14ac:dyDescent="0.2">
      <c r="A179" s="10" t="s">
        <v>264</v>
      </c>
      <c r="B179" s="6" t="s">
        <v>103</v>
      </c>
      <c r="C179" s="6" t="s">
        <v>96</v>
      </c>
      <c r="D179" s="7" t="s">
        <v>99</v>
      </c>
      <c r="E179" s="7" t="s">
        <v>265</v>
      </c>
      <c r="F179" s="6"/>
      <c r="G179" s="29">
        <f>G180+G184</f>
        <v>1469786.62</v>
      </c>
      <c r="H179" s="31"/>
      <c r="I179" s="4"/>
      <c r="J179" s="5"/>
    </row>
    <row r="180" spans="1:10" ht="25.5" x14ac:dyDescent="0.2">
      <c r="A180" s="10" t="s">
        <v>146</v>
      </c>
      <c r="B180" s="6" t="s">
        <v>103</v>
      </c>
      <c r="C180" s="6" t="s">
        <v>96</v>
      </c>
      <c r="D180" s="7" t="s">
        <v>99</v>
      </c>
      <c r="E180" s="7" t="s">
        <v>266</v>
      </c>
      <c r="F180" s="6"/>
      <c r="G180" s="29">
        <f>G181</f>
        <v>116591</v>
      </c>
      <c r="H180" s="31"/>
      <c r="I180" s="4"/>
      <c r="J180" s="5"/>
    </row>
    <row r="181" spans="1:10" ht="25.5" x14ac:dyDescent="0.2">
      <c r="A181" s="10" t="s">
        <v>156</v>
      </c>
      <c r="B181" s="6" t="s">
        <v>103</v>
      </c>
      <c r="C181" s="6" t="s">
        <v>96</v>
      </c>
      <c r="D181" s="7" t="s">
        <v>99</v>
      </c>
      <c r="E181" s="7" t="s">
        <v>266</v>
      </c>
      <c r="F181" s="6" t="s">
        <v>105</v>
      </c>
      <c r="G181" s="29">
        <f>G182</f>
        <v>116591</v>
      </c>
      <c r="H181" s="31"/>
      <c r="I181" s="4"/>
      <c r="J181" s="5"/>
    </row>
    <row r="182" spans="1:10" ht="38.25" x14ac:dyDescent="0.2">
      <c r="A182" s="10" t="s">
        <v>121</v>
      </c>
      <c r="B182" s="6" t="s">
        <v>103</v>
      </c>
      <c r="C182" s="6" t="s">
        <v>96</v>
      </c>
      <c r="D182" s="7" t="s">
        <v>99</v>
      </c>
      <c r="E182" s="7" t="s">
        <v>266</v>
      </c>
      <c r="F182" s="6" t="s">
        <v>106</v>
      </c>
      <c r="G182" s="29">
        <f>G183</f>
        <v>116591</v>
      </c>
      <c r="H182" s="31"/>
      <c r="I182" s="4"/>
      <c r="J182" s="5"/>
    </row>
    <row r="183" spans="1:10" x14ac:dyDescent="0.2">
      <c r="A183" s="10" t="s">
        <v>237</v>
      </c>
      <c r="B183" s="6" t="s">
        <v>103</v>
      </c>
      <c r="C183" s="6" t="s">
        <v>96</v>
      </c>
      <c r="D183" s="7" t="s">
        <v>99</v>
      </c>
      <c r="E183" s="7" t="s">
        <v>266</v>
      </c>
      <c r="F183" s="6" t="s">
        <v>107</v>
      </c>
      <c r="G183" s="29">
        <f>30000+100000-13409</f>
        <v>116591</v>
      </c>
      <c r="H183" s="31"/>
      <c r="I183" s="4"/>
      <c r="J183" s="5"/>
    </row>
    <row r="184" spans="1:10" x14ac:dyDescent="0.2">
      <c r="A184" s="28" t="s">
        <v>150</v>
      </c>
      <c r="B184" s="6" t="s">
        <v>103</v>
      </c>
      <c r="C184" s="6" t="s">
        <v>96</v>
      </c>
      <c r="D184" s="7" t="s">
        <v>99</v>
      </c>
      <c r="E184" s="7" t="s">
        <v>367</v>
      </c>
      <c r="F184" s="6"/>
      <c r="G184" s="29">
        <f>G185</f>
        <v>1353195.62</v>
      </c>
      <c r="H184" s="31"/>
      <c r="I184" s="4"/>
      <c r="J184" s="5"/>
    </row>
    <row r="185" spans="1:10" ht="25.5" x14ac:dyDescent="0.2">
      <c r="A185" s="10" t="s">
        <v>156</v>
      </c>
      <c r="B185" s="6" t="s">
        <v>103</v>
      </c>
      <c r="C185" s="6" t="s">
        <v>96</v>
      </c>
      <c r="D185" s="7" t="s">
        <v>99</v>
      </c>
      <c r="E185" s="7" t="s">
        <v>367</v>
      </c>
      <c r="F185" s="6" t="s">
        <v>105</v>
      </c>
      <c r="G185" s="29">
        <f>G186</f>
        <v>1353195.62</v>
      </c>
      <c r="H185" s="31"/>
      <c r="I185" s="4"/>
      <c r="J185" s="5"/>
    </row>
    <row r="186" spans="1:10" ht="38.25" x14ac:dyDescent="0.2">
      <c r="A186" s="10" t="s">
        <v>121</v>
      </c>
      <c r="B186" s="6" t="s">
        <v>103</v>
      </c>
      <c r="C186" s="6" t="s">
        <v>96</v>
      </c>
      <c r="D186" s="7" t="s">
        <v>99</v>
      </c>
      <c r="E186" s="7" t="s">
        <v>367</v>
      </c>
      <c r="F186" s="6" t="s">
        <v>106</v>
      </c>
      <c r="G186" s="29">
        <f>G187+G188</f>
        <v>1353195.62</v>
      </c>
      <c r="H186" s="31"/>
      <c r="I186" s="4"/>
      <c r="J186" s="5"/>
    </row>
    <row r="187" spans="1:10" x14ac:dyDescent="0.2">
      <c r="A187" s="10" t="s">
        <v>237</v>
      </c>
      <c r="B187" s="6" t="s">
        <v>103</v>
      </c>
      <c r="C187" s="6" t="s">
        <v>96</v>
      </c>
      <c r="D187" s="7" t="s">
        <v>99</v>
      </c>
      <c r="E187" s="7" t="s">
        <v>367</v>
      </c>
      <c r="F187" s="6" t="s">
        <v>107</v>
      </c>
      <c r="G187" s="29">
        <f>75000+325000-312565.9</f>
        <v>87434.099999999977</v>
      </c>
      <c r="H187" s="31"/>
      <c r="I187" s="4"/>
      <c r="J187" s="5"/>
    </row>
    <row r="188" spans="1:10" x14ac:dyDescent="0.2">
      <c r="A188" s="10" t="s">
        <v>334</v>
      </c>
      <c r="B188" s="6" t="s">
        <v>103</v>
      </c>
      <c r="C188" s="6" t="s">
        <v>96</v>
      </c>
      <c r="D188" s="7" t="s">
        <v>99</v>
      </c>
      <c r="E188" s="7" t="s">
        <v>367</v>
      </c>
      <c r="F188" s="6" t="s">
        <v>333</v>
      </c>
      <c r="G188" s="29">
        <f>1201146.77+64614.75</f>
        <v>1265761.52</v>
      </c>
      <c r="H188" s="31"/>
      <c r="I188" s="4"/>
      <c r="J188" s="5"/>
    </row>
    <row r="189" spans="1:10" x14ac:dyDescent="0.2">
      <c r="A189" s="10" t="s">
        <v>65</v>
      </c>
      <c r="B189" s="6">
        <v>650</v>
      </c>
      <c r="C189" s="6" t="s">
        <v>96</v>
      </c>
      <c r="D189" s="7">
        <v>10</v>
      </c>
      <c r="E189" s="7"/>
      <c r="F189" s="6"/>
      <c r="G189" s="29">
        <f t="shared" ref="G189:G195" si="5">G190</f>
        <v>526222</v>
      </c>
      <c r="H189" s="31"/>
      <c r="I189" s="4"/>
      <c r="J189" s="5"/>
    </row>
    <row r="190" spans="1:10" ht="41.25" customHeight="1" x14ac:dyDescent="0.2">
      <c r="A190" s="49" t="s">
        <v>382</v>
      </c>
      <c r="B190" s="6">
        <v>650</v>
      </c>
      <c r="C190" s="6" t="s">
        <v>96</v>
      </c>
      <c r="D190" s="7">
        <v>10</v>
      </c>
      <c r="E190" s="7" t="s">
        <v>139</v>
      </c>
      <c r="F190" s="6"/>
      <c r="G190" s="29">
        <f t="shared" si="5"/>
        <v>526222</v>
      </c>
      <c r="H190" s="31"/>
      <c r="I190" s="4"/>
      <c r="J190" s="5"/>
    </row>
    <row r="191" spans="1:10" ht="63.75" x14ac:dyDescent="0.2">
      <c r="A191" s="49" t="s">
        <v>223</v>
      </c>
      <c r="B191" s="6" t="s">
        <v>103</v>
      </c>
      <c r="C191" s="6" t="s">
        <v>96</v>
      </c>
      <c r="D191" s="7" t="s">
        <v>155</v>
      </c>
      <c r="E191" s="7" t="s">
        <v>224</v>
      </c>
      <c r="F191" s="6"/>
      <c r="G191" s="29">
        <f t="shared" si="5"/>
        <v>526222</v>
      </c>
      <c r="H191" s="29"/>
      <c r="I191" s="4"/>
      <c r="J191" s="5"/>
    </row>
    <row r="192" spans="1:10" ht="25.5" x14ac:dyDescent="0.2">
      <c r="A192" s="10" t="s">
        <v>228</v>
      </c>
      <c r="B192" s="6" t="s">
        <v>103</v>
      </c>
      <c r="C192" s="6" t="s">
        <v>96</v>
      </c>
      <c r="D192" s="7" t="s">
        <v>155</v>
      </c>
      <c r="E192" s="7" t="s">
        <v>229</v>
      </c>
      <c r="F192" s="6"/>
      <c r="G192" s="29">
        <f t="shared" si="5"/>
        <v>526222</v>
      </c>
      <c r="H192" s="31"/>
      <c r="I192" s="4"/>
      <c r="J192" s="5"/>
    </row>
    <row r="193" spans="1:10" ht="25.5" x14ac:dyDescent="0.2">
      <c r="A193" s="10" t="s">
        <v>180</v>
      </c>
      <c r="B193" s="6" t="s">
        <v>103</v>
      </c>
      <c r="C193" s="6" t="s">
        <v>96</v>
      </c>
      <c r="D193" s="7" t="s">
        <v>155</v>
      </c>
      <c r="E193" s="7" t="s">
        <v>238</v>
      </c>
      <c r="F193" s="6"/>
      <c r="G193" s="29">
        <f t="shared" si="5"/>
        <v>526222</v>
      </c>
      <c r="H193" s="31"/>
      <c r="I193" s="4"/>
      <c r="J193" s="5"/>
    </row>
    <row r="194" spans="1:10" ht="25.5" x14ac:dyDescent="0.2">
      <c r="A194" s="10" t="s">
        <v>156</v>
      </c>
      <c r="B194" s="6">
        <v>650</v>
      </c>
      <c r="C194" s="6" t="s">
        <v>96</v>
      </c>
      <c r="D194" s="7">
        <v>10</v>
      </c>
      <c r="E194" s="7" t="s">
        <v>238</v>
      </c>
      <c r="F194" s="6">
        <v>200</v>
      </c>
      <c r="G194" s="29">
        <f t="shared" si="5"/>
        <v>526222</v>
      </c>
      <c r="H194" s="31"/>
      <c r="I194" s="4"/>
      <c r="J194" s="5"/>
    </row>
    <row r="195" spans="1:10" ht="38.25" x14ac:dyDescent="0.2">
      <c r="A195" s="10" t="s">
        <v>121</v>
      </c>
      <c r="B195" s="6">
        <v>650</v>
      </c>
      <c r="C195" s="6" t="s">
        <v>96</v>
      </c>
      <c r="D195" s="7">
        <v>10</v>
      </c>
      <c r="E195" s="7" t="s">
        <v>238</v>
      </c>
      <c r="F195" s="6">
        <v>240</v>
      </c>
      <c r="G195" s="29">
        <f t="shared" si="5"/>
        <v>526222</v>
      </c>
      <c r="H195" s="31"/>
      <c r="I195" s="4"/>
      <c r="J195" s="5"/>
    </row>
    <row r="196" spans="1:10" ht="25.5" x14ac:dyDescent="0.2">
      <c r="A196" s="10" t="s">
        <v>86</v>
      </c>
      <c r="B196" s="6">
        <v>650</v>
      </c>
      <c r="C196" s="6" t="s">
        <v>96</v>
      </c>
      <c r="D196" s="7">
        <v>10</v>
      </c>
      <c r="E196" s="7" t="s">
        <v>238</v>
      </c>
      <c r="F196" s="6">
        <v>242</v>
      </c>
      <c r="G196" s="29">
        <f>150500+186750+22550+47450+118972</f>
        <v>526222</v>
      </c>
      <c r="H196" s="31"/>
      <c r="I196" s="4"/>
      <c r="J196" s="5"/>
    </row>
    <row r="197" spans="1:10" x14ac:dyDescent="0.2">
      <c r="A197" s="13" t="s">
        <v>66</v>
      </c>
      <c r="B197" s="20">
        <v>650</v>
      </c>
      <c r="C197" s="20" t="s">
        <v>100</v>
      </c>
      <c r="D197" s="18" t="s">
        <v>335</v>
      </c>
      <c r="E197" s="18"/>
      <c r="F197" s="20"/>
      <c r="G197" s="46">
        <f>G198+G222+G245+G206</f>
        <v>51253625.050000004</v>
      </c>
      <c r="H197" s="63"/>
      <c r="I197" s="47"/>
      <c r="J197" s="48"/>
    </row>
    <row r="198" spans="1:10" x14ac:dyDescent="0.2">
      <c r="A198" s="28" t="s">
        <v>87</v>
      </c>
      <c r="B198" s="6">
        <v>650</v>
      </c>
      <c r="C198" s="11" t="s">
        <v>100</v>
      </c>
      <c r="D198" s="59" t="s">
        <v>94</v>
      </c>
      <c r="E198" s="59"/>
      <c r="F198" s="11"/>
      <c r="G198" s="29">
        <f t="shared" ref="G198:G202" si="6">G199</f>
        <v>1079811.1000000001</v>
      </c>
      <c r="H198" s="31"/>
      <c r="I198" s="4"/>
      <c r="J198" s="5"/>
    </row>
    <row r="199" spans="1:10" ht="38.25" x14ac:dyDescent="0.2">
      <c r="A199" s="10" t="s">
        <v>385</v>
      </c>
      <c r="B199" s="6" t="s">
        <v>103</v>
      </c>
      <c r="C199" s="6" t="s">
        <v>100</v>
      </c>
      <c r="D199" s="7" t="s">
        <v>94</v>
      </c>
      <c r="E199" s="7" t="s">
        <v>147</v>
      </c>
      <c r="F199" s="11"/>
      <c r="G199" s="29">
        <f t="shared" si="6"/>
        <v>1079811.1000000001</v>
      </c>
      <c r="H199" s="31"/>
      <c r="I199" s="4"/>
      <c r="J199" s="5"/>
    </row>
    <row r="200" spans="1:10" ht="38.25" x14ac:dyDescent="0.2">
      <c r="A200" s="10" t="s">
        <v>249</v>
      </c>
      <c r="B200" s="6" t="s">
        <v>103</v>
      </c>
      <c r="C200" s="6" t="s">
        <v>100</v>
      </c>
      <c r="D200" s="7" t="s">
        <v>94</v>
      </c>
      <c r="E200" s="7" t="s">
        <v>250</v>
      </c>
      <c r="F200" s="6"/>
      <c r="G200" s="29">
        <f t="shared" si="6"/>
        <v>1079811.1000000001</v>
      </c>
      <c r="H200" s="31"/>
      <c r="I200" s="4"/>
      <c r="J200" s="5"/>
    </row>
    <row r="201" spans="1:10" ht="25.5" x14ac:dyDescent="0.2">
      <c r="A201" s="10" t="s">
        <v>148</v>
      </c>
      <c r="B201" s="6" t="s">
        <v>103</v>
      </c>
      <c r="C201" s="6" t="s">
        <v>100</v>
      </c>
      <c r="D201" s="7" t="s">
        <v>94</v>
      </c>
      <c r="E201" s="7" t="s">
        <v>251</v>
      </c>
      <c r="F201" s="6"/>
      <c r="G201" s="29">
        <f t="shared" si="6"/>
        <v>1079811.1000000001</v>
      </c>
      <c r="H201" s="31"/>
      <c r="I201" s="4"/>
      <c r="J201" s="5"/>
    </row>
    <row r="202" spans="1:10" ht="25.5" x14ac:dyDescent="0.2">
      <c r="A202" s="10" t="s">
        <v>156</v>
      </c>
      <c r="B202" s="6" t="s">
        <v>103</v>
      </c>
      <c r="C202" s="6" t="s">
        <v>100</v>
      </c>
      <c r="D202" s="7" t="s">
        <v>94</v>
      </c>
      <c r="E202" s="7" t="s">
        <v>251</v>
      </c>
      <c r="F202" s="6" t="s">
        <v>105</v>
      </c>
      <c r="G202" s="29">
        <f t="shared" si="6"/>
        <v>1079811.1000000001</v>
      </c>
      <c r="H202" s="31"/>
      <c r="I202" s="4"/>
      <c r="J202" s="5"/>
    </row>
    <row r="203" spans="1:10" ht="38.25" x14ac:dyDescent="0.2">
      <c r="A203" s="10" t="s">
        <v>121</v>
      </c>
      <c r="B203" s="6" t="s">
        <v>103</v>
      </c>
      <c r="C203" s="6" t="s">
        <v>100</v>
      </c>
      <c r="D203" s="7" t="s">
        <v>94</v>
      </c>
      <c r="E203" s="7" t="s">
        <v>251</v>
      </c>
      <c r="F203" s="6" t="s">
        <v>106</v>
      </c>
      <c r="G203" s="29">
        <f>G204+G205</f>
        <v>1079811.1000000001</v>
      </c>
      <c r="H203" s="31"/>
      <c r="I203" s="4"/>
      <c r="J203" s="5"/>
    </row>
    <row r="204" spans="1:10" x14ac:dyDescent="0.2">
      <c r="A204" s="10" t="s">
        <v>237</v>
      </c>
      <c r="B204" s="6" t="s">
        <v>103</v>
      </c>
      <c r="C204" s="6" t="s">
        <v>100</v>
      </c>
      <c r="D204" s="7" t="s">
        <v>94</v>
      </c>
      <c r="E204" s="7" t="s">
        <v>251</v>
      </c>
      <c r="F204" s="6" t="s">
        <v>107</v>
      </c>
      <c r="G204" s="29">
        <f>150000+2501.76+50000</f>
        <v>202501.76000000001</v>
      </c>
      <c r="H204" s="31"/>
      <c r="I204" s="4"/>
      <c r="J204" s="5"/>
    </row>
    <row r="205" spans="1:10" x14ac:dyDescent="0.2">
      <c r="A205" s="10" t="s">
        <v>334</v>
      </c>
      <c r="B205" s="6" t="s">
        <v>103</v>
      </c>
      <c r="C205" s="6" t="s">
        <v>100</v>
      </c>
      <c r="D205" s="7" t="s">
        <v>94</v>
      </c>
      <c r="E205" s="7" t="s">
        <v>251</v>
      </c>
      <c r="F205" s="6" t="s">
        <v>333</v>
      </c>
      <c r="G205" s="29">
        <f>12960+3369.75+860979.59</f>
        <v>877309.34</v>
      </c>
      <c r="H205" s="31"/>
      <c r="I205" s="4"/>
      <c r="J205" s="5"/>
    </row>
    <row r="206" spans="1:10" x14ac:dyDescent="0.2">
      <c r="A206" s="10" t="s">
        <v>354</v>
      </c>
      <c r="B206" s="133">
        <v>650</v>
      </c>
      <c r="C206" s="133" t="s">
        <v>100</v>
      </c>
      <c r="D206" s="134" t="s">
        <v>95</v>
      </c>
      <c r="E206" s="134"/>
      <c r="F206" s="133"/>
      <c r="G206" s="29">
        <f>G207</f>
        <v>49011441.310000002</v>
      </c>
      <c r="H206" s="31"/>
      <c r="I206" s="4"/>
      <c r="J206" s="5"/>
    </row>
    <row r="207" spans="1:10" ht="39.75" customHeight="1" x14ac:dyDescent="0.2">
      <c r="A207" s="49" t="s">
        <v>382</v>
      </c>
      <c r="B207" s="133">
        <v>650</v>
      </c>
      <c r="C207" s="133" t="s">
        <v>100</v>
      </c>
      <c r="D207" s="133" t="s">
        <v>95</v>
      </c>
      <c r="E207" s="134" t="s">
        <v>139</v>
      </c>
      <c r="F207" s="133"/>
      <c r="G207" s="29">
        <f>G208</f>
        <v>49011441.310000002</v>
      </c>
      <c r="H207" s="31"/>
      <c r="I207" s="4"/>
      <c r="J207" s="5"/>
    </row>
    <row r="208" spans="1:10" ht="63.75" x14ac:dyDescent="0.2">
      <c r="A208" s="49" t="s">
        <v>223</v>
      </c>
      <c r="B208" s="133">
        <v>650</v>
      </c>
      <c r="C208" s="133" t="s">
        <v>100</v>
      </c>
      <c r="D208" s="133" t="s">
        <v>95</v>
      </c>
      <c r="E208" s="134" t="s">
        <v>224</v>
      </c>
      <c r="F208" s="133"/>
      <c r="G208" s="29">
        <f>G209</f>
        <v>49011441.310000002</v>
      </c>
      <c r="H208" s="31"/>
      <c r="I208" s="4"/>
      <c r="J208" s="5"/>
    </row>
    <row r="209" spans="1:10" ht="51" x14ac:dyDescent="0.2">
      <c r="A209" s="49" t="s">
        <v>355</v>
      </c>
      <c r="B209" s="133">
        <v>650</v>
      </c>
      <c r="C209" s="133" t="s">
        <v>100</v>
      </c>
      <c r="D209" s="133" t="s">
        <v>95</v>
      </c>
      <c r="E209" s="134" t="s">
        <v>231</v>
      </c>
      <c r="F209" s="133"/>
      <c r="G209" s="29">
        <f>G213+G219+G210+G216</f>
        <v>49011441.310000002</v>
      </c>
      <c r="H209" s="31"/>
      <c r="I209" s="4"/>
      <c r="J209" s="5"/>
    </row>
    <row r="210" spans="1:10" ht="38.25" x14ac:dyDescent="0.2">
      <c r="A210" s="49" t="s">
        <v>405</v>
      </c>
      <c r="B210" s="133">
        <v>650</v>
      </c>
      <c r="C210" s="133" t="s">
        <v>100</v>
      </c>
      <c r="D210" s="133" t="s">
        <v>95</v>
      </c>
      <c r="E210" s="134" t="s">
        <v>406</v>
      </c>
      <c r="F210" s="133"/>
      <c r="G210" s="29">
        <f>G211</f>
        <v>46780147.370000005</v>
      </c>
      <c r="H210" s="31"/>
      <c r="I210" s="4"/>
      <c r="J210" s="5"/>
    </row>
    <row r="211" spans="1:10" x14ac:dyDescent="0.2">
      <c r="A211" s="10" t="s">
        <v>82</v>
      </c>
      <c r="B211" s="133">
        <v>650</v>
      </c>
      <c r="C211" s="133" t="s">
        <v>100</v>
      </c>
      <c r="D211" s="133" t="s">
        <v>95</v>
      </c>
      <c r="E211" s="134" t="s">
        <v>406</v>
      </c>
      <c r="F211" s="133" t="s">
        <v>176</v>
      </c>
      <c r="G211" s="29">
        <f>G212</f>
        <v>46780147.370000005</v>
      </c>
      <c r="H211" s="31"/>
      <c r="I211" s="4"/>
      <c r="J211" s="5"/>
    </row>
    <row r="212" spans="1:10" x14ac:dyDescent="0.2">
      <c r="A212" s="10" t="s">
        <v>83</v>
      </c>
      <c r="B212" s="133">
        <v>650</v>
      </c>
      <c r="C212" s="133" t="s">
        <v>100</v>
      </c>
      <c r="D212" s="133" t="s">
        <v>95</v>
      </c>
      <c r="E212" s="134" t="s">
        <v>406</v>
      </c>
      <c r="F212" s="133" t="s">
        <v>177</v>
      </c>
      <c r="G212" s="29">
        <f>9134071.95+10000000+10000000+326790.39+9000000+8319285.03</f>
        <v>46780147.370000005</v>
      </c>
      <c r="H212" s="31"/>
      <c r="I212" s="4"/>
      <c r="J212" s="5"/>
    </row>
    <row r="213" spans="1:10" ht="78" customHeight="1" x14ac:dyDescent="0.2">
      <c r="A213" s="10" t="s">
        <v>393</v>
      </c>
      <c r="B213" s="133">
        <v>650</v>
      </c>
      <c r="C213" s="133" t="s">
        <v>100</v>
      </c>
      <c r="D213" s="133" t="s">
        <v>95</v>
      </c>
      <c r="E213" s="134" t="s">
        <v>352</v>
      </c>
      <c r="F213" s="133"/>
      <c r="G213" s="29">
        <f>G214</f>
        <v>18776.36</v>
      </c>
      <c r="H213" s="31"/>
      <c r="I213" s="4"/>
      <c r="J213" s="5"/>
    </row>
    <row r="214" spans="1:10" x14ac:dyDescent="0.2">
      <c r="A214" s="10" t="s">
        <v>82</v>
      </c>
      <c r="B214" s="133">
        <v>650</v>
      </c>
      <c r="C214" s="133" t="s">
        <v>100</v>
      </c>
      <c r="D214" s="133" t="s">
        <v>95</v>
      </c>
      <c r="E214" s="134" t="s">
        <v>352</v>
      </c>
      <c r="F214" s="133" t="s">
        <v>176</v>
      </c>
      <c r="G214" s="29">
        <f>G215</f>
        <v>18776.36</v>
      </c>
      <c r="H214" s="31"/>
      <c r="I214" s="4"/>
      <c r="J214" s="5"/>
    </row>
    <row r="215" spans="1:10" x14ac:dyDescent="0.2">
      <c r="A215" s="10" t="s">
        <v>83</v>
      </c>
      <c r="B215" s="133">
        <v>650</v>
      </c>
      <c r="C215" s="133" t="s">
        <v>100</v>
      </c>
      <c r="D215" s="133" t="s">
        <v>95</v>
      </c>
      <c r="E215" s="134" t="s">
        <v>352</v>
      </c>
      <c r="F215" s="133" t="s">
        <v>177</v>
      </c>
      <c r="G215" s="29">
        <v>18776.36</v>
      </c>
      <c r="H215" s="31"/>
      <c r="I215" s="4"/>
      <c r="J215" s="5"/>
    </row>
    <row r="216" spans="1:10" ht="102" x14ac:dyDescent="0.2">
      <c r="A216" s="164" t="s">
        <v>420</v>
      </c>
      <c r="B216" s="167" t="s">
        <v>103</v>
      </c>
      <c r="C216" s="167" t="s">
        <v>100</v>
      </c>
      <c r="D216" s="167" t="s">
        <v>95</v>
      </c>
      <c r="E216" s="168" t="s">
        <v>421</v>
      </c>
      <c r="F216" s="167"/>
      <c r="G216" s="29">
        <f>G217</f>
        <v>2200000</v>
      </c>
      <c r="H216" s="31"/>
      <c r="I216" s="4"/>
      <c r="J216" s="5"/>
    </row>
    <row r="217" spans="1:10" x14ac:dyDescent="0.2">
      <c r="A217" s="164" t="s">
        <v>82</v>
      </c>
      <c r="B217" s="167">
        <v>650</v>
      </c>
      <c r="C217" s="167" t="s">
        <v>100</v>
      </c>
      <c r="D217" s="167" t="s">
        <v>95</v>
      </c>
      <c r="E217" s="168" t="s">
        <v>421</v>
      </c>
      <c r="F217" s="167" t="s">
        <v>176</v>
      </c>
      <c r="G217" s="29">
        <f>G218</f>
        <v>2200000</v>
      </c>
      <c r="H217" s="31"/>
      <c r="I217" s="4"/>
      <c r="J217" s="5"/>
    </row>
    <row r="218" spans="1:10" x14ac:dyDescent="0.2">
      <c r="A218" s="164" t="s">
        <v>83</v>
      </c>
      <c r="B218" s="167">
        <v>650</v>
      </c>
      <c r="C218" s="167" t="s">
        <v>100</v>
      </c>
      <c r="D218" s="167" t="s">
        <v>95</v>
      </c>
      <c r="E218" s="168" t="s">
        <v>421</v>
      </c>
      <c r="F218" s="167" t="s">
        <v>177</v>
      </c>
      <c r="G218" s="29">
        <v>2200000</v>
      </c>
      <c r="H218" s="31"/>
      <c r="I218" s="4"/>
      <c r="J218" s="5"/>
    </row>
    <row r="219" spans="1:10" ht="90" customHeight="1" x14ac:dyDescent="0.2">
      <c r="A219" s="10" t="s">
        <v>394</v>
      </c>
      <c r="B219" s="133">
        <v>650</v>
      </c>
      <c r="C219" s="133" t="s">
        <v>100</v>
      </c>
      <c r="D219" s="133" t="s">
        <v>95</v>
      </c>
      <c r="E219" s="134" t="s">
        <v>353</v>
      </c>
      <c r="F219" s="133"/>
      <c r="G219" s="29">
        <f>G220</f>
        <v>12517.58</v>
      </c>
      <c r="H219" s="31"/>
      <c r="I219" s="4"/>
      <c r="J219" s="5"/>
    </row>
    <row r="220" spans="1:10" x14ac:dyDescent="0.2">
      <c r="A220" s="10" t="s">
        <v>82</v>
      </c>
      <c r="B220" s="133">
        <v>650</v>
      </c>
      <c r="C220" s="133" t="s">
        <v>100</v>
      </c>
      <c r="D220" s="133" t="s">
        <v>95</v>
      </c>
      <c r="E220" s="134" t="s">
        <v>353</v>
      </c>
      <c r="F220" s="133" t="s">
        <v>176</v>
      </c>
      <c r="G220" s="29">
        <f>G221</f>
        <v>12517.58</v>
      </c>
      <c r="H220" s="31"/>
      <c r="I220" s="4"/>
      <c r="J220" s="5"/>
    </row>
    <row r="221" spans="1:10" x14ac:dyDescent="0.2">
      <c r="A221" s="10" t="s">
        <v>83</v>
      </c>
      <c r="B221" s="133">
        <v>650</v>
      </c>
      <c r="C221" s="133" t="s">
        <v>100</v>
      </c>
      <c r="D221" s="133" t="s">
        <v>95</v>
      </c>
      <c r="E221" s="134" t="s">
        <v>353</v>
      </c>
      <c r="F221" s="133" t="s">
        <v>177</v>
      </c>
      <c r="G221" s="29">
        <v>12517.58</v>
      </c>
      <c r="H221" s="31"/>
      <c r="I221" s="4"/>
      <c r="J221" s="5"/>
    </row>
    <row r="222" spans="1:10" ht="17.25" customHeight="1" x14ac:dyDescent="0.2">
      <c r="A222" s="10" t="s">
        <v>67</v>
      </c>
      <c r="B222" s="6">
        <v>650</v>
      </c>
      <c r="C222" s="6" t="s">
        <v>100</v>
      </c>
      <c r="D222" s="7" t="s">
        <v>97</v>
      </c>
      <c r="E222" s="6"/>
      <c r="F222" s="6"/>
      <c r="G222" s="29">
        <f>G229+G223</f>
        <v>948109.64</v>
      </c>
      <c r="H222" s="31"/>
      <c r="I222" s="4"/>
      <c r="J222" s="5"/>
    </row>
    <row r="223" spans="1:10" ht="38.25" x14ac:dyDescent="0.2">
      <c r="A223" s="10" t="s">
        <v>385</v>
      </c>
      <c r="B223" s="6" t="s">
        <v>103</v>
      </c>
      <c r="C223" s="6" t="s">
        <v>100</v>
      </c>
      <c r="D223" s="7" t="s">
        <v>97</v>
      </c>
      <c r="E223" s="7" t="s">
        <v>147</v>
      </c>
      <c r="F223" s="11"/>
      <c r="G223" s="29">
        <f>G224</f>
        <v>2800</v>
      </c>
      <c r="H223" s="31"/>
      <c r="I223" s="4"/>
      <c r="J223" s="5"/>
    </row>
    <row r="224" spans="1:10" ht="38.25" x14ac:dyDescent="0.2">
      <c r="A224" s="10" t="s">
        <v>249</v>
      </c>
      <c r="B224" s="6" t="s">
        <v>103</v>
      </c>
      <c r="C224" s="6" t="s">
        <v>100</v>
      </c>
      <c r="D224" s="7" t="s">
        <v>97</v>
      </c>
      <c r="E224" s="7" t="s">
        <v>250</v>
      </c>
      <c r="F224" s="6"/>
      <c r="G224" s="29">
        <f>G225</f>
        <v>2800</v>
      </c>
      <c r="H224" s="31"/>
      <c r="I224" s="4"/>
      <c r="J224" s="5"/>
    </row>
    <row r="225" spans="1:10" ht="25.5" x14ac:dyDescent="0.2">
      <c r="A225" s="10" t="s">
        <v>148</v>
      </c>
      <c r="B225" s="6" t="s">
        <v>103</v>
      </c>
      <c r="C225" s="6" t="s">
        <v>100</v>
      </c>
      <c r="D225" s="7" t="s">
        <v>97</v>
      </c>
      <c r="E225" s="7" t="s">
        <v>251</v>
      </c>
      <c r="F225" s="6"/>
      <c r="G225" s="29">
        <f>G226</f>
        <v>2800</v>
      </c>
      <c r="H225" s="31"/>
      <c r="I225" s="4"/>
      <c r="J225" s="5"/>
    </row>
    <row r="226" spans="1:10" ht="25.5" x14ac:dyDescent="0.2">
      <c r="A226" s="10" t="s">
        <v>156</v>
      </c>
      <c r="B226" s="6" t="s">
        <v>103</v>
      </c>
      <c r="C226" s="6" t="s">
        <v>100</v>
      </c>
      <c r="D226" s="7" t="s">
        <v>97</v>
      </c>
      <c r="E226" s="7" t="s">
        <v>251</v>
      </c>
      <c r="F226" s="6" t="s">
        <v>105</v>
      </c>
      <c r="G226" s="29">
        <f>G227</f>
        <v>2800</v>
      </c>
      <c r="H226" s="31"/>
      <c r="I226" s="4"/>
      <c r="J226" s="5"/>
    </row>
    <row r="227" spans="1:10" ht="38.25" x14ac:dyDescent="0.2">
      <c r="A227" s="10" t="s">
        <v>121</v>
      </c>
      <c r="B227" s="6" t="s">
        <v>103</v>
      </c>
      <c r="C227" s="6" t="s">
        <v>100</v>
      </c>
      <c r="D227" s="7" t="s">
        <v>97</v>
      </c>
      <c r="E227" s="7" t="s">
        <v>251</v>
      </c>
      <c r="F227" s="6" t="s">
        <v>106</v>
      </c>
      <c r="G227" s="29">
        <f>G228</f>
        <v>2800</v>
      </c>
      <c r="H227" s="31"/>
      <c r="I227" s="4"/>
      <c r="J227" s="5"/>
    </row>
    <row r="228" spans="1:10" ht="17.25" customHeight="1" x14ac:dyDescent="0.2">
      <c r="A228" s="10" t="s">
        <v>334</v>
      </c>
      <c r="B228" s="6" t="s">
        <v>103</v>
      </c>
      <c r="C228" s="6" t="s">
        <v>100</v>
      </c>
      <c r="D228" s="7" t="s">
        <v>97</v>
      </c>
      <c r="E228" s="7" t="s">
        <v>251</v>
      </c>
      <c r="F228" s="6" t="s">
        <v>333</v>
      </c>
      <c r="G228" s="29">
        <v>2800</v>
      </c>
      <c r="H228" s="31"/>
      <c r="I228" s="4"/>
      <c r="J228" s="5"/>
    </row>
    <row r="229" spans="1:10" ht="38.25" x14ac:dyDescent="0.2">
      <c r="A229" s="28" t="s">
        <v>386</v>
      </c>
      <c r="B229" s="6" t="s">
        <v>103</v>
      </c>
      <c r="C229" s="6" t="s">
        <v>100</v>
      </c>
      <c r="D229" s="7" t="s">
        <v>97</v>
      </c>
      <c r="E229" s="7" t="s">
        <v>149</v>
      </c>
      <c r="F229" s="6"/>
      <c r="G229" s="29">
        <f>G235+G240+G230</f>
        <v>945309.64</v>
      </c>
      <c r="H229" s="31"/>
      <c r="I229" s="47"/>
      <c r="J229" s="48"/>
    </row>
    <row r="230" spans="1:10" ht="25.5" x14ac:dyDescent="0.2">
      <c r="A230" s="28" t="s">
        <v>329</v>
      </c>
      <c r="B230" s="6" t="s">
        <v>103</v>
      </c>
      <c r="C230" s="6" t="s">
        <v>100</v>
      </c>
      <c r="D230" s="6" t="s">
        <v>97</v>
      </c>
      <c r="E230" s="7" t="s">
        <v>331</v>
      </c>
      <c r="F230" s="6"/>
      <c r="G230" s="29">
        <f>G231</f>
        <v>17309.64</v>
      </c>
      <c r="H230" s="31"/>
      <c r="I230" s="47"/>
      <c r="J230" s="48"/>
    </row>
    <row r="231" spans="1:10" x14ac:dyDescent="0.2">
      <c r="A231" s="10" t="s">
        <v>330</v>
      </c>
      <c r="B231" s="6" t="s">
        <v>103</v>
      </c>
      <c r="C231" s="6" t="s">
        <v>100</v>
      </c>
      <c r="D231" s="6" t="s">
        <v>97</v>
      </c>
      <c r="E231" s="7" t="s">
        <v>332</v>
      </c>
      <c r="F231" s="6"/>
      <c r="G231" s="29">
        <f>G232</f>
        <v>17309.64</v>
      </c>
      <c r="H231" s="31"/>
      <c r="I231" s="47"/>
      <c r="J231" s="48"/>
    </row>
    <row r="232" spans="1:10" ht="25.5" x14ac:dyDescent="0.2">
      <c r="A232" s="10" t="s">
        <v>156</v>
      </c>
      <c r="B232" s="6" t="s">
        <v>103</v>
      </c>
      <c r="C232" s="6" t="s">
        <v>100</v>
      </c>
      <c r="D232" s="6" t="s">
        <v>97</v>
      </c>
      <c r="E232" s="7" t="s">
        <v>332</v>
      </c>
      <c r="F232" s="6" t="s">
        <v>105</v>
      </c>
      <c r="G232" s="29">
        <f>G233</f>
        <v>17309.64</v>
      </c>
      <c r="H232" s="31"/>
      <c r="I232" s="47"/>
      <c r="J232" s="48"/>
    </row>
    <row r="233" spans="1:10" ht="38.25" x14ac:dyDescent="0.2">
      <c r="A233" s="10" t="s">
        <v>121</v>
      </c>
      <c r="B233" s="6" t="s">
        <v>103</v>
      </c>
      <c r="C233" s="6" t="s">
        <v>100</v>
      </c>
      <c r="D233" s="6" t="s">
        <v>97</v>
      </c>
      <c r="E233" s="7" t="s">
        <v>332</v>
      </c>
      <c r="F233" s="6" t="s">
        <v>106</v>
      </c>
      <c r="G233" s="29">
        <f>G234</f>
        <v>17309.64</v>
      </c>
      <c r="H233" s="31"/>
      <c r="I233" s="47"/>
      <c r="J233" s="48"/>
    </row>
    <row r="234" spans="1:10" x14ac:dyDescent="0.2">
      <c r="A234" s="10" t="s">
        <v>237</v>
      </c>
      <c r="B234" s="6" t="s">
        <v>103</v>
      </c>
      <c r="C234" s="6" t="s">
        <v>100</v>
      </c>
      <c r="D234" s="6" t="s">
        <v>97</v>
      </c>
      <c r="E234" s="7" t="s">
        <v>332</v>
      </c>
      <c r="F234" s="6" t="s">
        <v>107</v>
      </c>
      <c r="G234" s="29">
        <f>17200+109.64+50000-50000</f>
        <v>17309.64</v>
      </c>
      <c r="H234" s="31"/>
      <c r="I234" s="47"/>
      <c r="J234" s="48"/>
    </row>
    <row r="235" spans="1:10" ht="25.5" x14ac:dyDescent="0.2">
      <c r="A235" s="28" t="s">
        <v>267</v>
      </c>
      <c r="B235" s="6" t="s">
        <v>103</v>
      </c>
      <c r="C235" s="6" t="s">
        <v>100</v>
      </c>
      <c r="D235" s="6" t="s">
        <v>97</v>
      </c>
      <c r="E235" s="7" t="s">
        <v>268</v>
      </c>
      <c r="F235" s="6"/>
      <c r="G235" s="29">
        <f>G236</f>
        <v>730000</v>
      </c>
      <c r="H235" s="31"/>
      <c r="I235" s="47"/>
      <c r="J235" s="48"/>
    </row>
    <row r="236" spans="1:10" x14ac:dyDescent="0.2">
      <c r="A236" s="28" t="s">
        <v>338</v>
      </c>
      <c r="B236" s="6" t="s">
        <v>103</v>
      </c>
      <c r="C236" s="6" t="s">
        <v>100</v>
      </c>
      <c r="D236" s="6" t="s">
        <v>97</v>
      </c>
      <c r="E236" s="7" t="s">
        <v>269</v>
      </c>
      <c r="F236" s="6"/>
      <c r="G236" s="29">
        <f>G237</f>
        <v>730000</v>
      </c>
      <c r="H236" s="31"/>
      <c r="I236" s="47"/>
      <c r="J236" s="48"/>
    </row>
    <row r="237" spans="1:10" ht="25.5" x14ac:dyDescent="0.2">
      <c r="A237" s="10" t="s">
        <v>156</v>
      </c>
      <c r="B237" s="6" t="s">
        <v>103</v>
      </c>
      <c r="C237" s="6" t="s">
        <v>100</v>
      </c>
      <c r="D237" s="6" t="s">
        <v>97</v>
      </c>
      <c r="E237" s="7" t="s">
        <v>269</v>
      </c>
      <c r="F237" s="6" t="s">
        <v>105</v>
      </c>
      <c r="G237" s="29">
        <f>G238</f>
        <v>730000</v>
      </c>
      <c r="H237" s="31"/>
      <c r="I237" s="47"/>
      <c r="J237" s="48"/>
    </row>
    <row r="238" spans="1:10" ht="38.25" x14ac:dyDescent="0.2">
      <c r="A238" s="10" t="s">
        <v>121</v>
      </c>
      <c r="B238" s="6" t="s">
        <v>103</v>
      </c>
      <c r="C238" s="6" t="s">
        <v>100</v>
      </c>
      <c r="D238" s="6" t="s">
        <v>97</v>
      </c>
      <c r="E238" s="7" t="s">
        <v>269</v>
      </c>
      <c r="F238" s="6" t="s">
        <v>106</v>
      </c>
      <c r="G238" s="29">
        <f>G239</f>
        <v>730000</v>
      </c>
      <c r="H238" s="31"/>
      <c r="I238" s="47"/>
      <c r="J238" s="48"/>
    </row>
    <row r="239" spans="1:10" x14ac:dyDescent="0.2">
      <c r="A239" s="10" t="s">
        <v>237</v>
      </c>
      <c r="B239" s="6" t="s">
        <v>103</v>
      </c>
      <c r="C239" s="6" t="s">
        <v>100</v>
      </c>
      <c r="D239" s="6" t="s">
        <v>97</v>
      </c>
      <c r="E239" s="7" t="s">
        <v>269</v>
      </c>
      <c r="F239" s="6" t="s">
        <v>107</v>
      </c>
      <c r="G239" s="29">
        <f>632000+30000+68000</f>
        <v>730000</v>
      </c>
      <c r="H239" s="31"/>
      <c r="I239" s="47"/>
      <c r="J239" s="48"/>
    </row>
    <row r="240" spans="1:10" x14ac:dyDescent="0.2">
      <c r="A240" s="28" t="s">
        <v>270</v>
      </c>
      <c r="B240" s="6" t="s">
        <v>103</v>
      </c>
      <c r="C240" s="6" t="s">
        <v>100</v>
      </c>
      <c r="D240" s="6" t="s">
        <v>97</v>
      </c>
      <c r="E240" s="7" t="s">
        <v>271</v>
      </c>
      <c r="F240" s="6"/>
      <c r="G240" s="29">
        <f>G241</f>
        <v>198000</v>
      </c>
      <c r="H240" s="31"/>
      <c r="I240" s="47"/>
      <c r="J240" s="48"/>
    </row>
    <row r="241" spans="1:11" x14ac:dyDescent="0.2">
      <c r="A241" s="28" t="s">
        <v>338</v>
      </c>
      <c r="B241" s="6" t="s">
        <v>103</v>
      </c>
      <c r="C241" s="6" t="s">
        <v>100</v>
      </c>
      <c r="D241" s="6" t="s">
        <v>97</v>
      </c>
      <c r="E241" s="7" t="s">
        <v>272</v>
      </c>
      <c r="F241" s="6"/>
      <c r="G241" s="29">
        <f>G242</f>
        <v>198000</v>
      </c>
      <c r="H241" s="31"/>
      <c r="I241" s="47"/>
      <c r="J241" s="48"/>
    </row>
    <row r="242" spans="1:11" ht="25.5" x14ac:dyDescent="0.2">
      <c r="A242" s="10" t="s">
        <v>156</v>
      </c>
      <c r="B242" s="6" t="s">
        <v>103</v>
      </c>
      <c r="C242" s="6" t="s">
        <v>100</v>
      </c>
      <c r="D242" s="6" t="s">
        <v>97</v>
      </c>
      <c r="E242" s="7" t="s">
        <v>272</v>
      </c>
      <c r="F242" s="6" t="s">
        <v>105</v>
      </c>
      <c r="G242" s="29">
        <f>G243</f>
        <v>198000</v>
      </c>
      <c r="H242" s="31"/>
      <c r="I242" s="47"/>
      <c r="J242" s="48"/>
    </row>
    <row r="243" spans="1:11" ht="38.25" x14ac:dyDescent="0.2">
      <c r="A243" s="10" t="s">
        <v>121</v>
      </c>
      <c r="B243" s="6" t="s">
        <v>103</v>
      </c>
      <c r="C243" s="6" t="s">
        <v>100</v>
      </c>
      <c r="D243" s="6" t="s">
        <v>97</v>
      </c>
      <c r="E243" s="7" t="s">
        <v>272</v>
      </c>
      <c r="F243" s="6" t="s">
        <v>106</v>
      </c>
      <c r="G243" s="29">
        <f>G244</f>
        <v>198000</v>
      </c>
      <c r="H243" s="31"/>
      <c r="I243" s="47"/>
      <c r="J243" s="48"/>
    </row>
    <row r="244" spans="1:11" x14ac:dyDescent="0.2">
      <c r="A244" s="10" t="s">
        <v>237</v>
      </c>
      <c r="B244" s="6" t="s">
        <v>103</v>
      </c>
      <c r="C244" s="6" t="s">
        <v>100</v>
      </c>
      <c r="D244" s="6" t="s">
        <v>97</v>
      </c>
      <c r="E244" s="7" t="s">
        <v>272</v>
      </c>
      <c r="F244" s="6" t="s">
        <v>107</v>
      </c>
      <c r="G244" s="29">
        <f>48000+70000+30000+50000</f>
        <v>198000</v>
      </c>
      <c r="H244" s="31"/>
      <c r="I244" s="47"/>
      <c r="J244" s="48"/>
    </row>
    <row r="245" spans="1:11" ht="25.5" x14ac:dyDescent="0.2">
      <c r="A245" s="10" t="s">
        <v>68</v>
      </c>
      <c r="B245" s="10" t="s">
        <v>103</v>
      </c>
      <c r="C245" s="50" t="s">
        <v>100</v>
      </c>
      <c r="D245" s="50" t="s">
        <v>100</v>
      </c>
      <c r="E245" s="10"/>
      <c r="F245" s="10"/>
      <c r="G245" s="30">
        <f>G249</f>
        <v>214263</v>
      </c>
      <c r="H245" s="30"/>
      <c r="I245" s="47"/>
      <c r="J245" s="48"/>
    </row>
    <row r="246" spans="1:11" ht="39.75" customHeight="1" x14ac:dyDescent="0.2">
      <c r="A246" s="49" t="s">
        <v>382</v>
      </c>
      <c r="B246" s="6">
        <v>650</v>
      </c>
      <c r="C246" s="6" t="s">
        <v>100</v>
      </c>
      <c r="D246" s="7" t="s">
        <v>100</v>
      </c>
      <c r="E246" s="7" t="s">
        <v>139</v>
      </c>
      <c r="F246" s="10"/>
      <c r="G246" s="30">
        <f>G247</f>
        <v>214263</v>
      </c>
      <c r="H246" s="30"/>
      <c r="I246" s="47"/>
      <c r="J246" s="48"/>
    </row>
    <row r="247" spans="1:11" ht="63.75" x14ac:dyDescent="0.2">
      <c r="A247" s="49" t="s">
        <v>223</v>
      </c>
      <c r="B247" s="6" t="s">
        <v>103</v>
      </c>
      <c r="C247" s="6" t="s">
        <v>100</v>
      </c>
      <c r="D247" s="7" t="s">
        <v>100</v>
      </c>
      <c r="E247" s="6" t="s">
        <v>224</v>
      </c>
      <c r="F247" s="10"/>
      <c r="G247" s="30">
        <f>G248</f>
        <v>214263</v>
      </c>
      <c r="H247" s="30"/>
      <c r="I247" s="47"/>
      <c r="J247" s="48"/>
    </row>
    <row r="248" spans="1:11" ht="51" x14ac:dyDescent="0.2">
      <c r="A248" s="52" t="s">
        <v>232</v>
      </c>
      <c r="B248" s="6" t="s">
        <v>103</v>
      </c>
      <c r="C248" s="6" t="s">
        <v>100</v>
      </c>
      <c r="D248" s="7" t="s">
        <v>100</v>
      </c>
      <c r="E248" s="6" t="s">
        <v>231</v>
      </c>
      <c r="F248" s="6"/>
      <c r="G248" s="30">
        <f>G249</f>
        <v>214263</v>
      </c>
      <c r="H248" s="30"/>
      <c r="I248" s="47"/>
      <c r="J248" s="48"/>
      <c r="K248" s="95"/>
    </row>
    <row r="249" spans="1:11" ht="25.5" x14ac:dyDescent="0.2">
      <c r="A249" s="49" t="s">
        <v>179</v>
      </c>
      <c r="B249" s="6">
        <v>650</v>
      </c>
      <c r="C249" s="6" t="s">
        <v>100</v>
      </c>
      <c r="D249" s="7" t="s">
        <v>100</v>
      </c>
      <c r="E249" s="7" t="s">
        <v>233</v>
      </c>
      <c r="F249" s="6"/>
      <c r="G249" s="29">
        <f>G250</f>
        <v>214263</v>
      </c>
      <c r="H249" s="31"/>
      <c r="I249" s="47"/>
      <c r="J249" s="48"/>
    </row>
    <row r="250" spans="1:11" x14ac:dyDescent="0.2">
      <c r="A250" s="10" t="s">
        <v>82</v>
      </c>
      <c r="B250" s="6">
        <v>650</v>
      </c>
      <c r="C250" s="6" t="s">
        <v>100</v>
      </c>
      <c r="D250" s="7" t="s">
        <v>100</v>
      </c>
      <c r="E250" s="7" t="s">
        <v>233</v>
      </c>
      <c r="F250" s="6">
        <v>500</v>
      </c>
      <c r="G250" s="29">
        <f>G251</f>
        <v>214263</v>
      </c>
      <c r="H250" s="31"/>
      <c r="I250" s="47"/>
      <c r="J250" s="48"/>
    </row>
    <row r="251" spans="1:11" x14ac:dyDescent="0.2">
      <c r="A251" s="10" t="s">
        <v>83</v>
      </c>
      <c r="B251" s="6">
        <v>650</v>
      </c>
      <c r="C251" s="6" t="s">
        <v>100</v>
      </c>
      <c r="D251" s="7" t="s">
        <v>100</v>
      </c>
      <c r="E251" s="7" t="s">
        <v>233</v>
      </c>
      <c r="F251" s="6">
        <v>540</v>
      </c>
      <c r="G251" s="29">
        <v>214263</v>
      </c>
      <c r="H251" s="31"/>
      <c r="I251" s="47"/>
      <c r="J251" s="48"/>
    </row>
    <row r="252" spans="1:11" x14ac:dyDescent="0.2">
      <c r="A252" s="13" t="s">
        <v>69</v>
      </c>
      <c r="B252" s="20">
        <v>650</v>
      </c>
      <c r="C252" s="20" t="s">
        <v>101</v>
      </c>
      <c r="D252" s="20" t="s">
        <v>335</v>
      </c>
      <c r="E252" s="18"/>
      <c r="F252" s="20"/>
      <c r="G252" s="46">
        <f t="shared" ref="G252:G258" si="7">G253</f>
        <v>814623.33000000007</v>
      </c>
      <c r="H252" s="63"/>
      <c r="I252" s="47"/>
      <c r="J252" s="48"/>
    </row>
    <row r="253" spans="1:11" x14ac:dyDescent="0.2">
      <c r="A253" s="10" t="s">
        <v>336</v>
      </c>
      <c r="B253" s="6">
        <v>650</v>
      </c>
      <c r="C253" s="6" t="s">
        <v>101</v>
      </c>
      <c r="D253" s="6" t="s">
        <v>101</v>
      </c>
      <c r="E253" s="7"/>
      <c r="F253" s="6"/>
      <c r="G253" s="29">
        <f t="shared" si="7"/>
        <v>814623.33000000007</v>
      </c>
      <c r="H253" s="29"/>
      <c r="I253" s="4"/>
      <c r="J253" s="5"/>
    </row>
    <row r="254" spans="1:11" ht="39.75" customHeight="1" x14ac:dyDescent="0.2">
      <c r="A254" s="49" t="s">
        <v>382</v>
      </c>
      <c r="B254" s="6">
        <v>650</v>
      </c>
      <c r="C254" s="6" t="s">
        <v>101</v>
      </c>
      <c r="D254" s="6" t="s">
        <v>101</v>
      </c>
      <c r="E254" s="7" t="s">
        <v>139</v>
      </c>
      <c r="F254" s="10"/>
      <c r="G254" s="30">
        <f t="shared" si="7"/>
        <v>814623.33000000007</v>
      </c>
      <c r="H254" s="29"/>
      <c r="I254" s="4"/>
      <c r="J254" s="5"/>
    </row>
    <row r="255" spans="1:11" ht="63.75" x14ac:dyDescent="0.2">
      <c r="A255" s="49" t="s">
        <v>223</v>
      </c>
      <c r="B255" s="6" t="s">
        <v>103</v>
      </c>
      <c r="C255" s="6" t="s">
        <v>101</v>
      </c>
      <c r="D255" s="6" t="s">
        <v>101</v>
      </c>
      <c r="E255" s="6" t="s">
        <v>224</v>
      </c>
      <c r="F255" s="10"/>
      <c r="G255" s="30">
        <f t="shared" si="7"/>
        <v>814623.33000000007</v>
      </c>
      <c r="H255" s="29"/>
      <c r="I255" s="4"/>
      <c r="J255" s="5"/>
    </row>
    <row r="256" spans="1:11" ht="29.25" customHeight="1" x14ac:dyDescent="0.2">
      <c r="A256" s="10" t="s">
        <v>239</v>
      </c>
      <c r="B256" s="6" t="s">
        <v>103</v>
      </c>
      <c r="C256" s="6" t="s">
        <v>101</v>
      </c>
      <c r="D256" s="6" t="s">
        <v>101</v>
      </c>
      <c r="E256" s="7" t="s">
        <v>240</v>
      </c>
      <c r="F256" s="6"/>
      <c r="G256" s="30">
        <f t="shared" si="7"/>
        <v>814623.33000000007</v>
      </c>
      <c r="H256" s="29"/>
      <c r="I256" s="4"/>
      <c r="J256" s="5"/>
    </row>
    <row r="257" spans="1:10" ht="25.5" x14ac:dyDescent="0.2">
      <c r="A257" s="28" t="s">
        <v>152</v>
      </c>
      <c r="B257" s="6">
        <v>650</v>
      </c>
      <c r="C257" s="6" t="s">
        <v>101</v>
      </c>
      <c r="D257" s="6" t="s">
        <v>101</v>
      </c>
      <c r="E257" s="7" t="s">
        <v>241</v>
      </c>
      <c r="F257" s="6"/>
      <c r="G257" s="30">
        <f t="shared" si="7"/>
        <v>814623.33000000007</v>
      </c>
      <c r="H257" s="29"/>
      <c r="I257" s="4"/>
      <c r="J257" s="5"/>
    </row>
    <row r="258" spans="1:10" ht="63.75" x14ac:dyDescent="0.2">
      <c r="A258" s="49" t="s">
        <v>88</v>
      </c>
      <c r="B258" s="6">
        <v>650</v>
      </c>
      <c r="C258" s="6" t="s">
        <v>101</v>
      </c>
      <c r="D258" s="6" t="s">
        <v>101</v>
      </c>
      <c r="E258" s="7" t="s">
        <v>241</v>
      </c>
      <c r="F258" s="6">
        <v>100</v>
      </c>
      <c r="G258" s="30">
        <f t="shared" si="7"/>
        <v>814623.33000000007</v>
      </c>
      <c r="H258" s="29"/>
      <c r="I258" s="4"/>
      <c r="J258" s="5"/>
    </row>
    <row r="259" spans="1:10" ht="25.5" x14ac:dyDescent="0.2">
      <c r="A259" s="10" t="s">
        <v>89</v>
      </c>
      <c r="B259" s="6">
        <v>650</v>
      </c>
      <c r="C259" s="6" t="s">
        <v>101</v>
      </c>
      <c r="D259" s="6" t="s">
        <v>101</v>
      </c>
      <c r="E259" s="7" t="s">
        <v>241</v>
      </c>
      <c r="F259" s="6">
        <v>110</v>
      </c>
      <c r="G259" s="30">
        <f>G260+G261</f>
        <v>814623.33000000007</v>
      </c>
      <c r="H259" s="29"/>
      <c r="I259" s="4"/>
      <c r="J259" s="5"/>
    </row>
    <row r="260" spans="1:10" x14ac:dyDescent="0.2">
      <c r="A260" s="10" t="s">
        <v>173</v>
      </c>
      <c r="B260" s="6">
        <v>650</v>
      </c>
      <c r="C260" s="6" t="s">
        <v>101</v>
      </c>
      <c r="D260" s="6" t="s">
        <v>101</v>
      </c>
      <c r="E260" s="7" t="s">
        <v>241</v>
      </c>
      <c r="F260" s="6">
        <v>111</v>
      </c>
      <c r="G260" s="30">
        <f>622292.66+3378.1</f>
        <v>625670.76</v>
      </c>
      <c r="H260" s="29"/>
      <c r="I260" s="4"/>
      <c r="J260" s="5"/>
    </row>
    <row r="261" spans="1:10" ht="51" x14ac:dyDescent="0.2">
      <c r="A261" s="10" t="s">
        <v>175</v>
      </c>
      <c r="B261" s="6" t="s">
        <v>103</v>
      </c>
      <c r="C261" s="6" t="s">
        <v>101</v>
      </c>
      <c r="D261" s="6" t="s">
        <v>101</v>
      </c>
      <c r="E261" s="7" t="s">
        <v>241</v>
      </c>
      <c r="F261" s="6" t="s">
        <v>140</v>
      </c>
      <c r="G261" s="30">
        <f>187932.39+1020.18</f>
        <v>188952.57</v>
      </c>
      <c r="H261" s="29"/>
      <c r="I261" s="4"/>
      <c r="J261" s="5"/>
    </row>
    <row r="262" spans="1:10" x14ac:dyDescent="0.2">
      <c r="A262" s="13" t="s">
        <v>115</v>
      </c>
      <c r="B262" s="20">
        <v>650</v>
      </c>
      <c r="C262" s="20" t="s">
        <v>98</v>
      </c>
      <c r="D262" s="20" t="s">
        <v>335</v>
      </c>
      <c r="E262" s="18"/>
      <c r="F262" s="20"/>
      <c r="G262" s="46">
        <f>G263</f>
        <v>13906388.33</v>
      </c>
      <c r="H262" s="63"/>
      <c r="I262" s="47"/>
      <c r="J262" s="48"/>
    </row>
    <row r="263" spans="1:10" x14ac:dyDescent="0.2">
      <c r="A263" s="10" t="s">
        <v>70</v>
      </c>
      <c r="B263" s="6">
        <v>650</v>
      </c>
      <c r="C263" s="6" t="s">
        <v>98</v>
      </c>
      <c r="D263" s="6" t="s">
        <v>94</v>
      </c>
      <c r="E263" s="7"/>
      <c r="F263" s="6"/>
      <c r="G263" s="29">
        <f>G264</f>
        <v>13906388.33</v>
      </c>
      <c r="H263" s="29"/>
      <c r="I263" s="4"/>
      <c r="J263" s="5"/>
    </row>
    <row r="264" spans="1:10" ht="40.5" customHeight="1" x14ac:dyDescent="0.2">
      <c r="A264" s="49" t="s">
        <v>383</v>
      </c>
      <c r="B264" s="14" t="s">
        <v>103</v>
      </c>
      <c r="C264" s="14" t="s">
        <v>98</v>
      </c>
      <c r="D264" s="7" t="s">
        <v>94</v>
      </c>
      <c r="E264" s="7" t="s">
        <v>143</v>
      </c>
      <c r="F264" s="14"/>
      <c r="G264" s="29">
        <f>G265+G274</f>
        <v>13906388.33</v>
      </c>
      <c r="H264" s="29"/>
      <c r="I264" s="4"/>
      <c r="J264" s="5"/>
    </row>
    <row r="265" spans="1:10" ht="25.5" x14ac:dyDescent="0.2">
      <c r="A265" s="15" t="s">
        <v>275</v>
      </c>
      <c r="B265" s="14" t="s">
        <v>103</v>
      </c>
      <c r="C265" s="14" t="s">
        <v>98</v>
      </c>
      <c r="D265" s="7" t="s">
        <v>94</v>
      </c>
      <c r="E265" s="14" t="s">
        <v>276</v>
      </c>
      <c r="F265" s="64"/>
      <c r="G265" s="65">
        <f>G270+G266</f>
        <v>1082000</v>
      </c>
      <c r="H265" s="29"/>
      <c r="I265" s="4"/>
      <c r="J265" s="5"/>
    </row>
    <row r="266" spans="1:10" x14ac:dyDescent="0.2">
      <c r="A266" s="15" t="s">
        <v>408</v>
      </c>
      <c r="B266" s="14" t="s">
        <v>103</v>
      </c>
      <c r="C266" s="14" t="s">
        <v>98</v>
      </c>
      <c r="D266" s="7" t="s">
        <v>94</v>
      </c>
      <c r="E266" s="14" t="s">
        <v>409</v>
      </c>
      <c r="F266" s="64"/>
      <c r="G266" s="29">
        <f>G267</f>
        <v>122000</v>
      </c>
      <c r="H266" s="29"/>
      <c r="I266" s="4"/>
      <c r="J266" s="5"/>
    </row>
    <row r="267" spans="1:10" ht="25.5" x14ac:dyDescent="0.2">
      <c r="A267" s="10" t="s">
        <v>156</v>
      </c>
      <c r="B267" s="14" t="s">
        <v>103</v>
      </c>
      <c r="C267" s="14" t="s">
        <v>98</v>
      </c>
      <c r="D267" s="7" t="s">
        <v>94</v>
      </c>
      <c r="E267" s="14" t="s">
        <v>409</v>
      </c>
      <c r="F267" s="145">
        <v>200</v>
      </c>
      <c r="G267" s="29">
        <f>G268</f>
        <v>122000</v>
      </c>
      <c r="H267" s="29"/>
      <c r="I267" s="4"/>
      <c r="J267" s="5"/>
    </row>
    <row r="268" spans="1:10" ht="38.25" x14ac:dyDescent="0.2">
      <c r="A268" s="10" t="s">
        <v>121</v>
      </c>
      <c r="B268" s="14" t="s">
        <v>103</v>
      </c>
      <c r="C268" s="14" t="s">
        <v>98</v>
      </c>
      <c r="D268" s="7" t="s">
        <v>94</v>
      </c>
      <c r="E268" s="14" t="s">
        <v>409</v>
      </c>
      <c r="F268" s="145">
        <v>240</v>
      </c>
      <c r="G268" s="29">
        <f>G269</f>
        <v>122000</v>
      </c>
      <c r="H268" s="29"/>
      <c r="I268" s="4"/>
      <c r="J268" s="5"/>
    </row>
    <row r="269" spans="1:10" x14ac:dyDescent="0.2">
      <c r="A269" s="10" t="s">
        <v>237</v>
      </c>
      <c r="B269" s="14" t="s">
        <v>103</v>
      </c>
      <c r="C269" s="14" t="s">
        <v>98</v>
      </c>
      <c r="D269" s="7" t="s">
        <v>94</v>
      </c>
      <c r="E269" s="14" t="s">
        <v>409</v>
      </c>
      <c r="F269" s="145">
        <v>244</v>
      </c>
      <c r="G269" s="29">
        <f>75000+47000</f>
        <v>122000</v>
      </c>
      <c r="H269" s="29"/>
      <c r="I269" s="4"/>
      <c r="J269" s="5"/>
    </row>
    <row r="270" spans="1:10" ht="38.25" x14ac:dyDescent="0.2">
      <c r="A270" s="28" t="s">
        <v>277</v>
      </c>
      <c r="B270" s="14">
        <v>650</v>
      </c>
      <c r="C270" s="14" t="s">
        <v>98</v>
      </c>
      <c r="D270" s="7" t="s">
        <v>94</v>
      </c>
      <c r="E270" s="14" t="s">
        <v>278</v>
      </c>
      <c r="F270" s="16"/>
      <c r="G270" s="65">
        <f>G271</f>
        <v>960000</v>
      </c>
      <c r="H270" s="29"/>
      <c r="I270" s="4"/>
      <c r="J270" s="5"/>
    </row>
    <row r="271" spans="1:10" ht="25.5" x14ac:dyDescent="0.2">
      <c r="A271" s="10" t="s">
        <v>156</v>
      </c>
      <c r="B271" s="6">
        <v>650</v>
      </c>
      <c r="C271" s="6" t="s">
        <v>98</v>
      </c>
      <c r="D271" s="7" t="s">
        <v>94</v>
      </c>
      <c r="E271" s="14" t="s">
        <v>278</v>
      </c>
      <c r="F271" s="6">
        <v>200</v>
      </c>
      <c r="G271" s="60">
        <f>G273</f>
        <v>960000</v>
      </c>
      <c r="H271" s="29"/>
      <c r="I271" s="4"/>
      <c r="J271" s="5"/>
    </row>
    <row r="272" spans="1:10" ht="38.25" x14ac:dyDescent="0.2">
      <c r="A272" s="10" t="s">
        <v>121</v>
      </c>
      <c r="B272" s="6">
        <v>650</v>
      </c>
      <c r="C272" s="6" t="s">
        <v>98</v>
      </c>
      <c r="D272" s="7" t="s">
        <v>94</v>
      </c>
      <c r="E272" s="14" t="s">
        <v>278</v>
      </c>
      <c r="F272" s="6">
        <v>240</v>
      </c>
      <c r="G272" s="60">
        <f>G273</f>
        <v>960000</v>
      </c>
      <c r="H272" s="29"/>
      <c r="I272" s="4"/>
      <c r="J272" s="5"/>
    </row>
    <row r="273" spans="1:10" x14ac:dyDescent="0.2">
      <c r="A273" s="10" t="s">
        <v>237</v>
      </c>
      <c r="B273" s="6">
        <v>650</v>
      </c>
      <c r="C273" s="6" t="s">
        <v>98</v>
      </c>
      <c r="D273" s="7" t="s">
        <v>94</v>
      </c>
      <c r="E273" s="14" t="s">
        <v>278</v>
      </c>
      <c r="F273" s="6">
        <v>244</v>
      </c>
      <c r="G273" s="29">
        <f>22000+210000+250000+78000+50000+100000+150000+100000</f>
        <v>960000</v>
      </c>
      <c r="H273" s="29"/>
      <c r="I273" s="4"/>
      <c r="J273" s="5"/>
    </row>
    <row r="274" spans="1:10" ht="25.5" x14ac:dyDescent="0.2">
      <c r="A274" s="15" t="s">
        <v>279</v>
      </c>
      <c r="B274" s="14" t="s">
        <v>103</v>
      </c>
      <c r="C274" s="14" t="s">
        <v>98</v>
      </c>
      <c r="D274" s="7" t="s">
        <v>94</v>
      </c>
      <c r="E274" s="14" t="s">
        <v>280</v>
      </c>
      <c r="F274" s="16"/>
      <c r="G274" s="29">
        <f>G275</f>
        <v>12824388.33</v>
      </c>
      <c r="H274" s="29"/>
      <c r="I274" s="4"/>
      <c r="J274" s="5"/>
    </row>
    <row r="275" spans="1:10" ht="25.5" x14ac:dyDescent="0.2">
      <c r="A275" s="28" t="s">
        <v>153</v>
      </c>
      <c r="B275" s="14">
        <v>650</v>
      </c>
      <c r="C275" s="14" t="s">
        <v>98</v>
      </c>
      <c r="D275" s="7" t="s">
        <v>94</v>
      </c>
      <c r="E275" s="14" t="s">
        <v>281</v>
      </c>
      <c r="F275" s="16"/>
      <c r="G275" s="29">
        <f>G276+G281+G286</f>
        <v>12824388.33</v>
      </c>
      <c r="H275" s="29"/>
      <c r="I275" s="4"/>
      <c r="J275" s="5"/>
    </row>
    <row r="276" spans="1:10" ht="63.75" x14ac:dyDescent="0.2">
      <c r="A276" s="49" t="s">
        <v>88</v>
      </c>
      <c r="B276" s="6">
        <v>650</v>
      </c>
      <c r="C276" s="14" t="s">
        <v>98</v>
      </c>
      <c r="D276" s="7" t="s">
        <v>94</v>
      </c>
      <c r="E276" s="14" t="s">
        <v>281</v>
      </c>
      <c r="F276" s="6">
        <v>100</v>
      </c>
      <c r="G276" s="29">
        <f>G277</f>
        <v>11383412.890000001</v>
      </c>
      <c r="H276" s="29"/>
      <c r="I276" s="4"/>
      <c r="J276" s="5"/>
    </row>
    <row r="277" spans="1:10" ht="25.5" x14ac:dyDescent="0.2">
      <c r="A277" s="10" t="s">
        <v>89</v>
      </c>
      <c r="B277" s="6">
        <v>650</v>
      </c>
      <c r="C277" s="14" t="s">
        <v>98</v>
      </c>
      <c r="D277" s="17" t="s">
        <v>94</v>
      </c>
      <c r="E277" s="14" t="s">
        <v>281</v>
      </c>
      <c r="F277" s="6">
        <v>110</v>
      </c>
      <c r="G277" s="29">
        <f>G278+G279+G280</f>
        <v>11383412.890000001</v>
      </c>
      <c r="H277" s="29"/>
      <c r="I277" s="4"/>
      <c r="J277" s="5"/>
    </row>
    <row r="278" spans="1:10" x14ac:dyDescent="0.2">
      <c r="A278" s="10" t="s">
        <v>173</v>
      </c>
      <c r="B278" s="6">
        <v>650</v>
      </c>
      <c r="C278" s="14" t="s">
        <v>98</v>
      </c>
      <c r="D278" s="17" t="s">
        <v>94</v>
      </c>
      <c r="E278" s="14" t="s">
        <v>281</v>
      </c>
      <c r="F278" s="6">
        <v>111</v>
      </c>
      <c r="G278" s="29">
        <f>7910386.84+704989.85+4150+4683.39+46689.05</f>
        <v>8670899.1300000008</v>
      </c>
      <c r="H278" s="29"/>
      <c r="I278" s="4"/>
      <c r="J278" s="5"/>
    </row>
    <row r="279" spans="1:10" ht="25.5" x14ac:dyDescent="0.2">
      <c r="A279" s="10" t="s">
        <v>174</v>
      </c>
      <c r="B279" s="6">
        <v>650</v>
      </c>
      <c r="C279" s="14" t="s">
        <v>98</v>
      </c>
      <c r="D279" s="17" t="s">
        <v>94</v>
      </c>
      <c r="E279" s="14" t="s">
        <v>281</v>
      </c>
      <c r="F279" s="6">
        <v>112</v>
      </c>
      <c r="G279" s="29">
        <v>100000</v>
      </c>
      <c r="H279" s="29"/>
      <c r="I279" s="4"/>
      <c r="J279" s="5"/>
    </row>
    <row r="280" spans="1:10" ht="51" x14ac:dyDescent="0.2">
      <c r="A280" s="10" t="s">
        <v>175</v>
      </c>
      <c r="B280" s="6">
        <v>650</v>
      </c>
      <c r="C280" s="14" t="s">
        <v>98</v>
      </c>
      <c r="D280" s="17" t="s">
        <v>94</v>
      </c>
      <c r="E280" s="14" t="s">
        <v>281</v>
      </c>
      <c r="F280" s="6" t="s">
        <v>140</v>
      </c>
      <c r="G280" s="29">
        <f>2388936.83+212906.93+1253.3-4683.39+14100.09</f>
        <v>2612513.7599999998</v>
      </c>
      <c r="H280" s="29"/>
      <c r="I280" s="4"/>
      <c r="J280" s="5"/>
    </row>
    <row r="281" spans="1:10" ht="25.5" x14ac:dyDescent="0.2">
      <c r="A281" s="10" t="s">
        <v>156</v>
      </c>
      <c r="B281" s="6">
        <v>650</v>
      </c>
      <c r="C281" s="14" t="s">
        <v>98</v>
      </c>
      <c r="D281" s="17" t="s">
        <v>94</v>
      </c>
      <c r="E281" s="14" t="s">
        <v>281</v>
      </c>
      <c r="F281" s="6">
        <v>200</v>
      </c>
      <c r="G281" s="29">
        <f>G282</f>
        <v>1422946.44</v>
      </c>
      <c r="H281" s="29"/>
      <c r="I281" s="4"/>
      <c r="J281" s="5"/>
    </row>
    <row r="282" spans="1:10" ht="38.25" x14ac:dyDescent="0.2">
      <c r="A282" s="10" t="s">
        <v>121</v>
      </c>
      <c r="B282" s="6">
        <v>650</v>
      </c>
      <c r="C282" s="14" t="s">
        <v>98</v>
      </c>
      <c r="D282" s="17" t="s">
        <v>94</v>
      </c>
      <c r="E282" s="14" t="s">
        <v>281</v>
      </c>
      <c r="F282" s="6">
        <v>240</v>
      </c>
      <c r="G282" s="29">
        <f>G283+G284+G285</f>
        <v>1422946.44</v>
      </c>
      <c r="H282" s="29"/>
      <c r="I282" s="4"/>
      <c r="J282" s="5"/>
    </row>
    <row r="283" spans="1:10" ht="25.5" x14ac:dyDescent="0.2">
      <c r="A283" s="10" t="s">
        <v>86</v>
      </c>
      <c r="B283" s="6">
        <v>650</v>
      </c>
      <c r="C283" s="14" t="s">
        <v>98</v>
      </c>
      <c r="D283" s="17" t="s">
        <v>94</v>
      </c>
      <c r="E283" s="14" t="s">
        <v>281</v>
      </c>
      <c r="F283" s="6">
        <v>242</v>
      </c>
      <c r="G283" s="29">
        <f>25200+9700+1724.84</f>
        <v>36624.839999999997</v>
      </c>
      <c r="H283" s="29"/>
      <c r="I283" s="4"/>
      <c r="J283" s="5"/>
    </row>
    <row r="284" spans="1:10" x14ac:dyDescent="0.2">
      <c r="A284" s="10" t="s">
        <v>237</v>
      </c>
      <c r="B284" s="6">
        <v>650</v>
      </c>
      <c r="C284" s="14" t="s">
        <v>98</v>
      </c>
      <c r="D284" s="17" t="s">
        <v>94</v>
      </c>
      <c r="E284" s="14" t="s">
        <v>281</v>
      </c>
      <c r="F284" s="6">
        <v>244</v>
      </c>
      <c r="G284" s="29">
        <f>14430.22+102000+50000+250000+55592+127000</f>
        <v>599022.22</v>
      </c>
      <c r="H284" s="29"/>
      <c r="I284" s="4"/>
      <c r="J284" s="5"/>
    </row>
    <row r="285" spans="1:10" x14ac:dyDescent="0.2">
      <c r="A285" s="10" t="s">
        <v>334</v>
      </c>
      <c r="B285" s="6">
        <v>650</v>
      </c>
      <c r="C285" s="14" t="s">
        <v>98</v>
      </c>
      <c r="D285" s="17" t="s">
        <v>94</v>
      </c>
      <c r="E285" s="14" t="s">
        <v>281</v>
      </c>
      <c r="F285" s="6" t="s">
        <v>333</v>
      </c>
      <c r="G285" s="29">
        <f>476275.33+3695.6+307328.45</f>
        <v>787299.38</v>
      </c>
      <c r="H285" s="29"/>
      <c r="I285" s="4"/>
      <c r="J285" s="5"/>
    </row>
    <row r="286" spans="1:10" x14ac:dyDescent="0.2">
      <c r="A286" s="10" t="s">
        <v>81</v>
      </c>
      <c r="B286" s="6">
        <v>650</v>
      </c>
      <c r="C286" s="14" t="s">
        <v>98</v>
      </c>
      <c r="D286" s="17" t="s">
        <v>94</v>
      </c>
      <c r="E286" s="14" t="s">
        <v>281</v>
      </c>
      <c r="F286" s="6">
        <v>800</v>
      </c>
      <c r="G286" s="29">
        <f>G287</f>
        <v>18029</v>
      </c>
      <c r="H286" s="29"/>
      <c r="I286" s="4"/>
      <c r="J286" s="5"/>
    </row>
    <row r="287" spans="1:10" x14ac:dyDescent="0.2">
      <c r="A287" s="10" t="s">
        <v>157</v>
      </c>
      <c r="B287" s="6">
        <v>650</v>
      </c>
      <c r="C287" s="14" t="s">
        <v>98</v>
      </c>
      <c r="D287" s="17" t="s">
        <v>94</v>
      </c>
      <c r="E287" s="14" t="s">
        <v>281</v>
      </c>
      <c r="F287" s="6">
        <v>850</v>
      </c>
      <c r="G287" s="29">
        <f>G288+G289</f>
        <v>18029</v>
      </c>
      <c r="H287" s="29"/>
      <c r="I287" s="4"/>
      <c r="J287" s="5"/>
    </row>
    <row r="288" spans="1:10" ht="25.5" x14ac:dyDescent="0.2">
      <c r="A288" s="10" t="s">
        <v>142</v>
      </c>
      <c r="B288" s="6" t="s">
        <v>103</v>
      </c>
      <c r="C288" s="14" t="s">
        <v>98</v>
      </c>
      <c r="D288" s="17" t="s">
        <v>94</v>
      </c>
      <c r="E288" s="14" t="s">
        <v>281</v>
      </c>
      <c r="F288" s="6" t="s">
        <v>141</v>
      </c>
      <c r="G288" s="29">
        <v>11029</v>
      </c>
      <c r="H288" s="29"/>
      <c r="I288" s="4"/>
      <c r="J288" s="5"/>
    </row>
    <row r="289" spans="1:10" x14ac:dyDescent="0.2">
      <c r="A289" s="10" t="s">
        <v>158</v>
      </c>
      <c r="B289" s="6" t="s">
        <v>103</v>
      </c>
      <c r="C289" s="14" t="s">
        <v>98</v>
      </c>
      <c r="D289" s="17" t="s">
        <v>94</v>
      </c>
      <c r="E289" s="14" t="s">
        <v>281</v>
      </c>
      <c r="F289" s="6" t="s">
        <v>400</v>
      </c>
      <c r="G289" s="29">
        <v>7000</v>
      </c>
      <c r="H289" s="29"/>
      <c r="I289" s="4"/>
      <c r="J289" s="5"/>
    </row>
    <row r="290" spans="1:10" x14ac:dyDescent="0.2">
      <c r="A290" s="13" t="s">
        <v>71</v>
      </c>
      <c r="B290" s="20">
        <v>650</v>
      </c>
      <c r="C290" s="20">
        <v>10</v>
      </c>
      <c r="D290" s="18" t="s">
        <v>335</v>
      </c>
      <c r="E290" s="20"/>
      <c r="F290" s="20"/>
      <c r="G290" s="46">
        <f t="shared" ref="G290:G296" si="8">G291</f>
        <v>336000</v>
      </c>
      <c r="H290" s="46"/>
      <c r="I290" s="47"/>
      <c r="J290" s="48"/>
    </row>
    <row r="291" spans="1:10" x14ac:dyDescent="0.2">
      <c r="A291" s="10" t="s">
        <v>72</v>
      </c>
      <c r="B291" s="6">
        <v>650</v>
      </c>
      <c r="C291" s="6">
        <v>10</v>
      </c>
      <c r="D291" s="7" t="s">
        <v>94</v>
      </c>
      <c r="E291" s="6"/>
      <c r="F291" s="6"/>
      <c r="G291" s="29">
        <f t="shared" si="8"/>
        <v>336000</v>
      </c>
      <c r="H291" s="29"/>
      <c r="I291" s="4"/>
      <c r="J291" s="5"/>
    </row>
    <row r="292" spans="1:10" ht="43.5" customHeight="1" x14ac:dyDescent="0.2">
      <c r="A292" s="49" t="s">
        <v>382</v>
      </c>
      <c r="B292" s="6">
        <v>650</v>
      </c>
      <c r="C292" s="6">
        <v>10</v>
      </c>
      <c r="D292" s="7" t="s">
        <v>94</v>
      </c>
      <c r="E292" s="6" t="s">
        <v>139</v>
      </c>
      <c r="F292" s="6"/>
      <c r="G292" s="29">
        <f t="shared" si="8"/>
        <v>336000</v>
      </c>
      <c r="H292" s="31"/>
      <c r="I292" s="4"/>
      <c r="J292" s="5"/>
    </row>
    <row r="293" spans="1:10" ht="38.25" x14ac:dyDescent="0.2">
      <c r="A293" s="15" t="s">
        <v>282</v>
      </c>
      <c r="B293" s="6">
        <v>650</v>
      </c>
      <c r="C293" s="6">
        <v>10</v>
      </c>
      <c r="D293" s="7" t="s">
        <v>94</v>
      </c>
      <c r="E293" s="6" t="s">
        <v>283</v>
      </c>
      <c r="F293" s="6"/>
      <c r="G293" s="29">
        <f>G295</f>
        <v>336000</v>
      </c>
      <c r="H293" s="31"/>
      <c r="I293" s="4"/>
      <c r="J293" s="5"/>
    </row>
    <row r="294" spans="1:10" ht="38.25" x14ac:dyDescent="0.2">
      <c r="A294" s="15" t="s">
        <v>154</v>
      </c>
      <c r="B294" s="6">
        <v>650</v>
      </c>
      <c r="C294" s="6">
        <v>10</v>
      </c>
      <c r="D294" s="7" t="s">
        <v>94</v>
      </c>
      <c r="E294" s="6" t="s">
        <v>284</v>
      </c>
      <c r="F294" s="6"/>
      <c r="G294" s="29">
        <f>G295</f>
        <v>336000</v>
      </c>
      <c r="H294" s="31"/>
      <c r="I294" s="4"/>
      <c r="J294" s="5"/>
    </row>
    <row r="295" spans="1:10" ht="25.5" x14ac:dyDescent="0.2">
      <c r="A295" s="10" t="s">
        <v>90</v>
      </c>
      <c r="B295" s="6">
        <v>650</v>
      </c>
      <c r="C295" s="6">
        <v>10</v>
      </c>
      <c r="D295" s="7" t="s">
        <v>94</v>
      </c>
      <c r="E295" s="6" t="s">
        <v>284</v>
      </c>
      <c r="F295" s="6">
        <v>300</v>
      </c>
      <c r="G295" s="29">
        <f t="shared" si="8"/>
        <v>336000</v>
      </c>
      <c r="H295" s="31"/>
      <c r="I295" s="4"/>
      <c r="J295" s="5"/>
    </row>
    <row r="296" spans="1:10" ht="25.5" x14ac:dyDescent="0.2">
      <c r="A296" s="10" t="s">
        <v>339</v>
      </c>
      <c r="B296" s="6">
        <v>650</v>
      </c>
      <c r="C296" s="6">
        <v>10</v>
      </c>
      <c r="D296" s="7" t="s">
        <v>94</v>
      </c>
      <c r="E296" s="6" t="s">
        <v>284</v>
      </c>
      <c r="F296" s="6" t="s">
        <v>341</v>
      </c>
      <c r="G296" s="29">
        <f t="shared" si="8"/>
        <v>336000</v>
      </c>
      <c r="H296" s="31"/>
      <c r="I296" s="4"/>
      <c r="J296" s="5"/>
    </row>
    <row r="297" spans="1:10" x14ac:dyDescent="0.2">
      <c r="A297" s="10" t="s">
        <v>340</v>
      </c>
      <c r="B297" s="6">
        <v>650</v>
      </c>
      <c r="C297" s="6">
        <v>10</v>
      </c>
      <c r="D297" s="7" t="s">
        <v>94</v>
      </c>
      <c r="E297" s="6" t="s">
        <v>284</v>
      </c>
      <c r="F297" s="6" t="s">
        <v>342</v>
      </c>
      <c r="G297" s="29">
        <v>336000</v>
      </c>
      <c r="H297" s="31"/>
      <c r="I297" s="4"/>
      <c r="J297" s="5"/>
    </row>
    <row r="298" spans="1:10" x14ac:dyDescent="0.2">
      <c r="A298" s="66" t="s">
        <v>92</v>
      </c>
      <c r="B298" s="66"/>
      <c r="C298" s="66"/>
      <c r="D298" s="66"/>
      <c r="E298" s="66"/>
      <c r="F298" s="66"/>
      <c r="G298" s="46">
        <f>G12+G88+G98+G138+G197+G252+G262+G290</f>
        <v>115876980.5</v>
      </c>
      <c r="H298" s="46">
        <f>H88+H98</f>
        <v>1007453.68</v>
      </c>
      <c r="I298" s="4"/>
      <c r="J298" s="5"/>
    </row>
  </sheetData>
  <autoFilter ref="A11:H298" xr:uid="{00000000-0009-0000-0000-000008000000}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289"/>
  <sheetViews>
    <sheetView topLeftCell="A180" workbookViewId="0">
      <selection activeCell="G191" sqref="G191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9" customWidth="1"/>
    <col min="10" max="10" width="11.7109375" style="9" customWidth="1"/>
    <col min="11" max="16384" width="9.140625" style="9"/>
  </cols>
  <sheetData>
    <row r="1" spans="1:12" x14ac:dyDescent="0.2">
      <c r="F1" s="150" t="s">
        <v>163</v>
      </c>
      <c r="G1" s="150"/>
      <c r="H1" s="150"/>
      <c r="I1" s="150"/>
      <c r="J1" s="150"/>
    </row>
    <row r="2" spans="1:12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150"/>
      <c r="J2" s="150"/>
      <c r="K2" s="5"/>
      <c r="L2" s="5"/>
    </row>
    <row r="3" spans="1:12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150"/>
      <c r="J3" s="150"/>
      <c r="K3" s="5"/>
      <c r="L3" s="5"/>
    </row>
    <row r="4" spans="1:12" x14ac:dyDescent="0.2">
      <c r="A4" s="39"/>
      <c r="B4" s="39"/>
      <c r="C4" s="39"/>
      <c r="D4" s="40"/>
      <c r="E4" s="150" t="s">
        <v>47</v>
      </c>
      <c r="F4" s="150"/>
      <c r="G4" s="150"/>
      <c r="H4" s="150"/>
      <c r="I4" s="150"/>
      <c r="J4" s="150"/>
      <c r="K4" s="5"/>
      <c r="L4" s="5"/>
    </row>
    <row r="5" spans="1:12" x14ac:dyDescent="0.2">
      <c r="A5" s="39"/>
      <c r="B5" s="39"/>
      <c r="C5" s="39"/>
      <c r="D5" s="40"/>
      <c r="E5" s="5"/>
      <c r="F5" s="150"/>
      <c r="G5" s="150"/>
      <c r="H5" s="150"/>
      <c r="I5" s="150"/>
      <c r="J5" s="150"/>
      <c r="K5" s="5"/>
      <c r="L5" s="5"/>
    </row>
    <row r="6" spans="1:12" ht="15.75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41"/>
      <c r="L6" s="41"/>
    </row>
    <row r="7" spans="1:12" ht="15.75" x14ac:dyDescent="0.25">
      <c r="A7" s="149" t="s">
        <v>127</v>
      </c>
      <c r="B7" s="149"/>
      <c r="C7" s="149"/>
      <c r="D7" s="149"/>
      <c r="E7" s="149"/>
      <c r="F7" s="149"/>
      <c r="G7" s="149"/>
      <c r="H7" s="149"/>
      <c r="I7" s="149"/>
      <c r="J7" s="149"/>
      <c r="K7" s="41"/>
      <c r="L7" s="41"/>
    </row>
    <row r="8" spans="1:12" ht="15.75" x14ac:dyDescent="0.25">
      <c r="A8" s="149" t="s">
        <v>76</v>
      </c>
      <c r="B8" s="149"/>
      <c r="C8" s="149"/>
      <c r="D8" s="149"/>
      <c r="E8" s="149"/>
      <c r="F8" s="149"/>
      <c r="G8" s="149"/>
      <c r="H8" s="149"/>
      <c r="I8" s="149"/>
      <c r="J8" s="149"/>
      <c r="K8" s="41"/>
      <c r="L8" s="41"/>
    </row>
    <row r="9" spans="1:12" ht="15.75" x14ac:dyDescent="0.25">
      <c r="A9" s="152" t="s">
        <v>372</v>
      </c>
      <c r="B9" s="152"/>
      <c r="C9" s="152"/>
      <c r="D9" s="152"/>
      <c r="E9" s="152"/>
      <c r="F9" s="152"/>
      <c r="G9" s="152"/>
      <c r="H9" s="152"/>
      <c r="I9" s="152"/>
      <c r="J9" s="152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3" t="s">
        <v>183</v>
      </c>
      <c r="J10" s="153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373</v>
      </c>
      <c r="H11" s="33" t="s">
        <v>51</v>
      </c>
      <c r="I11" s="33" t="s">
        <v>374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335</v>
      </c>
      <c r="E13" s="18"/>
      <c r="F13" s="20"/>
      <c r="G13" s="46">
        <f>G14+G23+G42+G47+G37</f>
        <v>27045171.25</v>
      </c>
      <c r="H13" s="46"/>
      <c r="I13" s="46">
        <f>I14+I23+I42+I47+I37</f>
        <v>28464563.5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2236000</v>
      </c>
      <c r="H14" s="69"/>
      <c r="I14" s="69">
        <f>I15</f>
        <v>2319800</v>
      </c>
      <c r="J14" s="69"/>
      <c r="K14" s="4"/>
      <c r="L14" s="5"/>
    </row>
    <row r="15" spans="1:12" ht="39" customHeight="1" x14ac:dyDescent="0.2">
      <c r="A15" s="49" t="s">
        <v>382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2236000</v>
      </c>
      <c r="H15" s="69"/>
      <c r="I15" s="69">
        <f>I16</f>
        <v>2319800</v>
      </c>
      <c r="J15" s="69"/>
      <c r="K15" s="4"/>
      <c r="L15" s="5"/>
    </row>
    <row r="16" spans="1:12" ht="63.75" x14ac:dyDescent="0.2">
      <c r="A16" s="49" t="s">
        <v>223</v>
      </c>
      <c r="B16" s="6" t="s">
        <v>103</v>
      </c>
      <c r="C16" s="6" t="s">
        <v>94</v>
      </c>
      <c r="D16" s="7" t="s">
        <v>95</v>
      </c>
      <c r="E16" s="7" t="s">
        <v>224</v>
      </c>
      <c r="F16" s="6"/>
      <c r="G16" s="29">
        <f>G17</f>
        <v>2236000</v>
      </c>
      <c r="H16" s="69"/>
      <c r="I16" s="70">
        <f>I17</f>
        <v>2319800</v>
      </c>
      <c r="J16" s="49"/>
      <c r="K16" s="4"/>
      <c r="L16" s="5"/>
    </row>
    <row r="17" spans="1:12" x14ac:dyDescent="0.2">
      <c r="A17" s="49" t="s">
        <v>225</v>
      </c>
      <c r="B17" s="50">
        <v>650</v>
      </c>
      <c r="C17" s="50" t="s">
        <v>94</v>
      </c>
      <c r="D17" s="50" t="s">
        <v>95</v>
      </c>
      <c r="E17" s="6" t="s">
        <v>226</v>
      </c>
      <c r="F17" s="49"/>
      <c r="G17" s="30">
        <f>G18</f>
        <v>2236000</v>
      </c>
      <c r="H17" s="49"/>
      <c r="I17" s="69">
        <f>I19</f>
        <v>2319800</v>
      </c>
      <c r="J17" s="69"/>
      <c r="K17" s="4"/>
      <c r="L17" s="5"/>
    </row>
    <row r="18" spans="1:12" ht="25.5" x14ac:dyDescent="0.2">
      <c r="A18" s="49" t="s">
        <v>178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2236000</v>
      </c>
      <c r="H18" s="51"/>
      <c r="I18" s="69">
        <f>I20</f>
        <v>2319800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100</v>
      </c>
      <c r="G19" s="29">
        <f>G20</f>
        <v>2236000</v>
      </c>
      <c r="H19" s="69"/>
      <c r="I19" s="69">
        <f>I20</f>
        <v>2319800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120</v>
      </c>
      <c r="G20" s="29">
        <f>G21+G22</f>
        <v>2236000</v>
      </c>
      <c r="H20" s="69"/>
      <c r="I20" s="69">
        <f>I21+I22</f>
        <v>2319800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121</v>
      </c>
      <c r="G21" s="29">
        <v>1718000</v>
      </c>
      <c r="H21" s="69"/>
      <c r="I21" s="69">
        <v>1781700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227</v>
      </c>
      <c r="F22" s="6" t="s">
        <v>135</v>
      </c>
      <c r="G22" s="29">
        <v>518000</v>
      </c>
      <c r="H22" s="69"/>
      <c r="I22" s="69">
        <v>538100</v>
      </c>
      <c r="J22" s="69"/>
      <c r="K22" s="4"/>
      <c r="L22" s="5"/>
    </row>
    <row r="23" spans="1:12" ht="51" x14ac:dyDescent="0.2">
      <c r="A23" s="10" t="s">
        <v>364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  <c r="K23" s="4"/>
      <c r="L23" s="5"/>
    </row>
    <row r="24" spans="1:12" ht="40.5" customHeight="1" x14ac:dyDescent="0.2">
      <c r="A24" s="49" t="s">
        <v>382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  <c r="K24" s="4"/>
      <c r="L24" s="5"/>
    </row>
    <row r="25" spans="1:12" ht="63.75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G26+G33</f>
        <v>13975784</v>
      </c>
      <c r="H25" s="31"/>
      <c r="I25" s="29">
        <f>I26+I33</f>
        <v>14151414</v>
      </c>
      <c r="J25" s="8"/>
      <c r="K25" s="4"/>
      <c r="L25" s="103"/>
    </row>
    <row r="26" spans="1:12" ht="25.5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  <c r="K26" s="4"/>
      <c r="L26" s="5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G30+G31+G32</f>
        <v>13839100</v>
      </c>
      <c r="H29" s="31"/>
      <c r="I29" s="29">
        <f>I30+I31+I32</f>
        <v>14014730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121</v>
      </c>
      <c r="G30" s="29">
        <v>10560000</v>
      </c>
      <c r="H30" s="31"/>
      <c r="I30" s="29">
        <v>10764000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230</v>
      </c>
      <c r="F31" s="6">
        <v>122</v>
      </c>
      <c r="G31" s="29">
        <v>90000</v>
      </c>
      <c r="H31" s="31"/>
      <c r="I31" s="29">
        <v>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230</v>
      </c>
      <c r="F32" s="6" t="s">
        <v>135</v>
      </c>
      <c r="G32" s="29">
        <v>3189100</v>
      </c>
      <c r="H32" s="31"/>
      <c r="I32" s="29">
        <v>3250730</v>
      </c>
      <c r="J32" s="8"/>
      <c r="K32" s="4"/>
      <c r="L32" s="5"/>
    </row>
    <row r="33" spans="1:12" ht="51" x14ac:dyDescent="0.2">
      <c r="A33" s="52" t="s">
        <v>232</v>
      </c>
      <c r="B33" s="6" t="s">
        <v>103</v>
      </c>
      <c r="C33" s="6" t="s">
        <v>94</v>
      </c>
      <c r="D33" s="7" t="s">
        <v>96</v>
      </c>
      <c r="E33" s="6" t="s">
        <v>231</v>
      </c>
      <c r="F33" s="6"/>
      <c r="G33" s="29">
        <f>G34</f>
        <v>136684</v>
      </c>
      <c r="H33" s="31"/>
      <c r="I33" s="29">
        <f>I34</f>
        <v>136684</v>
      </c>
      <c r="J33" s="8"/>
      <c r="K33" s="4"/>
      <c r="L33" s="5"/>
    </row>
    <row r="34" spans="1:12" ht="25.5" x14ac:dyDescent="0.2">
      <c r="A34" s="49" t="s">
        <v>179</v>
      </c>
      <c r="B34" s="6">
        <v>650</v>
      </c>
      <c r="C34" s="6" t="s">
        <v>94</v>
      </c>
      <c r="D34" s="7" t="s">
        <v>96</v>
      </c>
      <c r="E34" s="7" t="s">
        <v>233</v>
      </c>
      <c r="F34" s="6"/>
      <c r="G34" s="29">
        <f>G35</f>
        <v>136684</v>
      </c>
      <c r="H34" s="31"/>
      <c r="I34" s="29">
        <f>I35</f>
        <v>136684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500</v>
      </c>
      <c r="G35" s="29">
        <f>G36</f>
        <v>136684</v>
      </c>
      <c r="H35" s="31"/>
      <c r="I35" s="29">
        <f>I36</f>
        <v>136684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233</v>
      </c>
      <c r="F36" s="6">
        <v>540</v>
      </c>
      <c r="G36" s="29">
        <v>136684</v>
      </c>
      <c r="H36" s="31"/>
      <c r="I36" s="29">
        <f>G36</f>
        <v>136684</v>
      </c>
      <c r="J36" s="8"/>
      <c r="K36" s="4"/>
      <c r="L36" s="5"/>
    </row>
    <row r="37" spans="1:12" ht="38.25" x14ac:dyDescent="0.2">
      <c r="A37" s="10" t="s">
        <v>381</v>
      </c>
      <c r="B37" s="6" t="s">
        <v>103</v>
      </c>
      <c r="C37" s="6" t="s">
        <v>94</v>
      </c>
      <c r="D37" s="7" t="s">
        <v>380</v>
      </c>
      <c r="E37" s="7"/>
      <c r="F37" s="6"/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ht="51" x14ac:dyDescent="0.2">
      <c r="A38" s="52" t="s">
        <v>232</v>
      </c>
      <c r="B38" s="6" t="s">
        <v>103</v>
      </c>
      <c r="C38" s="6" t="s">
        <v>94</v>
      </c>
      <c r="D38" s="7" t="s">
        <v>380</v>
      </c>
      <c r="E38" s="6" t="s">
        <v>231</v>
      </c>
      <c r="F38" s="6"/>
      <c r="G38" s="29">
        <f>G39</f>
        <v>22227</v>
      </c>
      <c r="H38" s="31"/>
      <c r="I38" s="29">
        <f>I39</f>
        <v>22227</v>
      </c>
      <c r="J38" s="8"/>
      <c r="K38" s="4"/>
      <c r="L38" s="5"/>
    </row>
    <row r="39" spans="1:12" ht="25.5" x14ac:dyDescent="0.2">
      <c r="A39" s="49" t="s">
        <v>179</v>
      </c>
      <c r="B39" s="6">
        <v>650</v>
      </c>
      <c r="C39" s="6" t="s">
        <v>94</v>
      </c>
      <c r="D39" s="7" t="s">
        <v>380</v>
      </c>
      <c r="E39" s="7" t="s">
        <v>233</v>
      </c>
      <c r="F39" s="6"/>
      <c r="G39" s="29">
        <f>G40</f>
        <v>22227</v>
      </c>
      <c r="H39" s="31"/>
      <c r="I39" s="29">
        <f>I40</f>
        <v>22227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380</v>
      </c>
      <c r="E40" s="7" t="s">
        <v>233</v>
      </c>
      <c r="F40" s="6">
        <v>500</v>
      </c>
      <c r="G40" s="29">
        <f>G41</f>
        <v>22227</v>
      </c>
      <c r="H40" s="31"/>
      <c r="I40" s="29">
        <f>I41</f>
        <v>22227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380</v>
      </c>
      <c r="E41" s="7" t="s">
        <v>233</v>
      </c>
      <c r="F41" s="6">
        <v>540</v>
      </c>
      <c r="G41" s="29">
        <v>22227</v>
      </c>
      <c r="H41" s="31"/>
      <c r="I41" s="29">
        <v>22227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359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10711160.25</v>
      </c>
      <c r="H47" s="29"/>
      <c r="I47" s="29">
        <f>I48+I81+I88</f>
        <v>11871122.5</v>
      </c>
      <c r="J47" s="69"/>
      <c r="K47" s="4"/>
      <c r="L47" s="5"/>
    </row>
    <row r="48" spans="1:12" ht="39.75" customHeight="1" x14ac:dyDescent="0.2">
      <c r="A48" s="49" t="s">
        <v>382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8197050</v>
      </c>
      <c r="H48" s="53"/>
      <c r="I48" s="29">
        <f>I49+I54</f>
        <v>8928250</v>
      </c>
      <c r="J48" s="6"/>
      <c r="K48" s="4"/>
      <c r="L48" s="5"/>
    </row>
    <row r="49" spans="1:12" ht="51" x14ac:dyDescent="0.2">
      <c r="A49" s="49" t="s">
        <v>234</v>
      </c>
      <c r="B49" s="6" t="s">
        <v>103</v>
      </c>
      <c r="C49" s="6" t="s">
        <v>94</v>
      </c>
      <c r="D49" s="7" t="s">
        <v>108</v>
      </c>
      <c r="E49" s="7" t="s">
        <v>235</v>
      </c>
      <c r="F49" s="6"/>
      <c r="G49" s="29">
        <f>G50</f>
        <v>30000</v>
      </c>
      <c r="H49" s="53"/>
      <c r="I49" s="29">
        <f>I50</f>
        <v>30000</v>
      </c>
      <c r="J49" s="69"/>
      <c r="K49" s="4"/>
      <c r="L49" s="5"/>
    </row>
    <row r="50" spans="1:12" ht="25.5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236</v>
      </c>
      <c r="F50" s="6"/>
      <c r="G50" s="29">
        <f>G51</f>
        <v>30000</v>
      </c>
      <c r="H50" s="53"/>
      <c r="I50" s="29">
        <f>I51</f>
        <v>30000</v>
      </c>
      <c r="J50" s="69"/>
      <c r="K50" s="4"/>
      <c r="L50" s="5"/>
    </row>
    <row r="51" spans="1:12" ht="25.5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236</v>
      </c>
      <c r="F51" s="6" t="s">
        <v>105</v>
      </c>
      <c r="G51" s="29">
        <f>G52</f>
        <v>30000</v>
      </c>
      <c r="H51" s="53"/>
      <c r="I51" s="29">
        <f>I52</f>
        <v>30000</v>
      </c>
      <c r="J51" s="69"/>
      <c r="K51" s="4"/>
      <c r="L51" s="5"/>
    </row>
    <row r="52" spans="1:12" ht="38.25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236</v>
      </c>
      <c r="F52" s="6" t="s">
        <v>106</v>
      </c>
      <c r="G52" s="29">
        <f>G53</f>
        <v>30000</v>
      </c>
      <c r="H52" s="53"/>
      <c r="I52" s="29">
        <f>I53</f>
        <v>30000</v>
      </c>
      <c r="J52" s="68"/>
      <c r="K52" s="47"/>
      <c r="L52" s="48"/>
    </row>
    <row r="53" spans="1:12" x14ac:dyDescent="0.2">
      <c r="A53" s="10" t="s">
        <v>237</v>
      </c>
      <c r="B53" s="6" t="s">
        <v>103</v>
      </c>
      <c r="C53" s="6" t="s">
        <v>94</v>
      </c>
      <c r="D53" s="7" t="s">
        <v>108</v>
      </c>
      <c r="E53" s="7" t="s">
        <v>236</v>
      </c>
      <c r="F53" s="6" t="s">
        <v>107</v>
      </c>
      <c r="G53" s="29">
        <v>30000</v>
      </c>
      <c r="H53" s="53"/>
      <c r="I53" s="29">
        <v>30000</v>
      </c>
      <c r="J53" s="68"/>
      <c r="K53" s="47"/>
      <c r="L53" s="48"/>
    </row>
    <row r="54" spans="1:12" ht="63.75" x14ac:dyDescent="0.2">
      <c r="A54" s="49" t="s">
        <v>223</v>
      </c>
      <c r="B54" s="6" t="s">
        <v>103</v>
      </c>
      <c r="C54" s="6" t="s">
        <v>94</v>
      </c>
      <c r="D54" s="7" t="s">
        <v>108</v>
      </c>
      <c r="E54" s="7" t="s">
        <v>224</v>
      </c>
      <c r="F54" s="6"/>
      <c r="G54" s="29">
        <f>G55+G67</f>
        <v>8167050</v>
      </c>
      <c r="H54" s="53"/>
      <c r="I54" s="29">
        <f>I55+I67</f>
        <v>8898250</v>
      </c>
      <c r="J54" s="68"/>
      <c r="K54" s="47"/>
      <c r="L54" s="48"/>
    </row>
    <row r="55" spans="1:12" ht="25.5" x14ac:dyDescent="0.2">
      <c r="A55" s="49" t="s">
        <v>228</v>
      </c>
      <c r="B55" s="6">
        <v>650</v>
      </c>
      <c r="C55" s="6" t="s">
        <v>94</v>
      </c>
      <c r="D55" s="7" t="s">
        <v>108</v>
      </c>
      <c r="E55" s="6" t="s">
        <v>229</v>
      </c>
      <c r="F55" s="6"/>
      <c r="G55" s="29">
        <f>G60+G56</f>
        <v>265000</v>
      </c>
      <c r="H55" s="29"/>
      <c r="I55" s="29">
        <f>I60+I56</f>
        <v>215000</v>
      </c>
      <c r="J55" s="68"/>
      <c r="K55" s="47"/>
      <c r="L55" s="48"/>
    </row>
    <row r="56" spans="1:12" ht="25.5" hidden="1" x14ac:dyDescent="0.2">
      <c r="A56" s="49" t="s">
        <v>179</v>
      </c>
      <c r="B56" s="6" t="s">
        <v>103</v>
      </c>
      <c r="C56" s="6" t="s">
        <v>94</v>
      </c>
      <c r="D56" s="7" t="s">
        <v>108</v>
      </c>
      <c r="E56" s="6" t="s">
        <v>230</v>
      </c>
      <c r="F56" s="6"/>
      <c r="G56" s="29">
        <f>G57</f>
        <v>0</v>
      </c>
      <c r="H56" s="29"/>
      <c r="I56" s="29">
        <f>I57</f>
        <v>0</v>
      </c>
      <c r="J56" s="68"/>
      <c r="K56" s="47"/>
      <c r="L56" s="48"/>
    </row>
    <row r="57" spans="1:12" ht="63.75" hidden="1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230</v>
      </c>
      <c r="F57" s="6">
        <v>100</v>
      </c>
      <c r="G57" s="29">
        <f>G58</f>
        <v>0</v>
      </c>
      <c r="H57" s="29"/>
      <c r="I57" s="29">
        <f>I58</f>
        <v>0</v>
      </c>
      <c r="J57" s="68"/>
      <c r="K57" s="47"/>
      <c r="L57" s="48"/>
    </row>
    <row r="58" spans="1:12" ht="25.5" hidden="1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230</v>
      </c>
      <c r="F58" s="6">
        <v>120</v>
      </c>
      <c r="G58" s="29">
        <f>G59</f>
        <v>0</v>
      </c>
      <c r="H58" s="29"/>
      <c r="I58" s="29">
        <f>I59</f>
        <v>0</v>
      </c>
      <c r="J58" s="68"/>
      <c r="K58" s="47"/>
      <c r="L58" s="48"/>
    </row>
    <row r="59" spans="1:12" ht="38.25" hidden="1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230</v>
      </c>
      <c r="F59" s="6">
        <v>122</v>
      </c>
      <c r="G59" s="29">
        <v>0</v>
      </c>
      <c r="H59" s="29"/>
      <c r="I59" s="29">
        <v>0</v>
      </c>
      <c r="J59" s="68"/>
      <c r="K59" s="47"/>
      <c r="L59" s="48"/>
    </row>
    <row r="60" spans="1:12" ht="25.5" x14ac:dyDescent="0.2">
      <c r="A60" s="15" t="s">
        <v>180</v>
      </c>
      <c r="B60" s="6" t="s">
        <v>103</v>
      </c>
      <c r="C60" s="6" t="s">
        <v>94</v>
      </c>
      <c r="D60" s="7" t="s">
        <v>108</v>
      </c>
      <c r="E60" s="7" t="s">
        <v>238</v>
      </c>
      <c r="F60" s="6"/>
      <c r="G60" s="29">
        <f>G61+G64</f>
        <v>265000</v>
      </c>
      <c r="H60" s="29"/>
      <c r="I60" s="29">
        <f>I61+I64</f>
        <v>215000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238</v>
      </c>
      <c r="F61" s="6">
        <v>200</v>
      </c>
      <c r="G61" s="29">
        <f>G62</f>
        <v>100000</v>
      </c>
      <c r="H61" s="29"/>
      <c r="I61" s="29">
        <f>I62</f>
        <v>50000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238</v>
      </c>
      <c r="F62" s="6">
        <v>240</v>
      </c>
      <c r="G62" s="29">
        <f>G63</f>
        <v>100000</v>
      </c>
      <c r="H62" s="29"/>
      <c r="I62" s="29">
        <f>I63</f>
        <v>50000</v>
      </c>
      <c r="J62" s="68"/>
      <c r="K62" s="47"/>
      <c r="L62" s="48"/>
    </row>
    <row r="63" spans="1:12" x14ac:dyDescent="0.2">
      <c r="A63" s="10" t="s">
        <v>237</v>
      </c>
      <c r="B63" s="6">
        <v>650</v>
      </c>
      <c r="C63" s="6" t="s">
        <v>94</v>
      </c>
      <c r="D63" s="7">
        <v>13</v>
      </c>
      <c r="E63" s="7" t="s">
        <v>238</v>
      </c>
      <c r="F63" s="6">
        <v>244</v>
      </c>
      <c r="G63" s="29">
        <f>20000+30000+50000</f>
        <v>100000</v>
      </c>
      <c r="H63" s="29"/>
      <c r="I63" s="29">
        <f>20000+30000</f>
        <v>50000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238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238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238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239</v>
      </c>
      <c r="B67" s="6" t="s">
        <v>103</v>
      </c>
      <c r="C67" s="6" t="s">
        <v>94</v>
      </c>
      <c r="D67" s="7" t="s">
        <v>108</v>
      </c>
      <c r="E67" s="7" t="s">
        <v>240</v>
      </c>
      <c r="F67" s="6"/>
      <c r="G67" s="29">
        <f>G68</f>
        <v>7902050</v>
      </c>
      <c r="H67" s="29"/>
      <c r="I67" s="29">
        <f>I68</f>
        <v>8683250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241</v>
      </c>
      <c r="F68" s="6"/>
      <c r="G68" s="29">
        <f>G69+G74+G78</f>
        <v>7902050</v>
      </c>
      <c r="H68" s="29"/>
      <c r="I68" s="29">
        <f>I69+I74+I78</f>
        <v>8683250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241</v>
      </c>
      <c r="F69" s="6">
        <v>100</v>
      </c>
      <c r="G69" s="29">
        <f>G70</f>
        <v>7781800</v>
      </c>
      <c r="H69" s="29"/>
      <c r="I69" s="29">
        <f>I70</f>
        <v>8563000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241</v>
      </c>
      <c r="F70" s="6">
        <v>110</v>
      </c>
      <c r="G70" s="29">
        <f>G71+G72+G73</f>
        <v>7781800</v>
      </c>
      <c r="H70" s="46"/>
      <c r="I70" s="29">
        <f>I71+I72+I73</f>
        <v>8563000</v>
      </c>
      <c r="J70" s="68"/>
      <c r="K70" s="47"/>
      <c r="L70" s="48"/>
    </row>
    <row r="71" spans="1:12" x14ac:dyDescent="0.2">
      <c r="A71" s="10" t="s">
        <v>173</v>
      </c>
      <c r="B71" s="6">
        <v>650</v>
      </c>
      <c r="C71" s="6" t="s">
        <v>94</v>
      </c>
      <c r="D71" s="7">
        <v>13</v>
      </c>
      <c r="E71" s="7" t="s">
        <v>241</v>
      </c>
      <c r="F71" s="6">
        <v>111</v>
      </c>
      <c r="G71" s="29">
        <v>5900000</v>
      </c>
      <c r="H71" s="46"/>
      <c r="I71" s="29">
        <v>6577000</v>
      </c>
      <c r="J71" s="68"/>
      <c r="K71" s="47"/>
      <c r="L71" s="48"/>
    </row>
    <row r="72" spans="1:12" ht="25.5" x14ac:dyDescent="0.2">
      <c r="A72" s="10" t="s">
        <v>174</v>
      </c>
      <c r="B72" s="6">
        <v>650</v>
      </c>
      <c r="C72" s="6" t="s">
        <v>94</v>
      </c>
      <c r="D72" s="7">
        <v>13</v>
      </c>
      <c r="E72" s="7" t="s">
        <v>241</v>
      </c>
      <c r="F72" s="6">
        <v>112</v>
      </c>
      <c r="G72" s="29">
        <v>100000</v>
      </c>
      <c r="H72" s="46"/>
      <c r="I72" s="29">
        <v>0</v>
      </c>
      <c r="J72" s="68"/>
      <c r="K72" s="47"/>
      <c r="L72" s="48"/>
    </row>
    <row r="73" spans="1:12" ht="51" x14ac:dyDescent="0.2">
      <c r="A73" s="10" t="s">
        <v>175</v>
      </c>
      <c r="B73" s="6" t="s">
        <v>103</v>
      </c>
      <c r="C73" s="6" t="s">
        <v>94</v>
      </c>
      <c r="D73" s="7" t="s">
        <v>108</v>
      </c>
      <c r="E73" s="7" t="s">
        <v>241</v>
      </c>
      <c r="F73" s="6" t="s">
        <v>140</v>
      </c>
      <c r="G73" s="29">
        <v>1781800</v>
      </c>
      <c r="H73" s="29"/>
      <c r="I73" s="29">
        <v>1986000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241</v>
      </c>
      <c r="F74" s="6" t="s">
        <v>105</v>
      </c>
      <c r="G74" s="29">
        <f>G75</f>
        <v>115000</v>
      </c>
      <c r="H74" s="29"/>
      <c r="I74" s="29">
        <f>I75</f>
        <v>115000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241</v>
      </c>
      <c r="F75" s="6">
        <v>240</v>
      </c>
      <c r="G75" s="29">
        <f>G76+G77</f>
        <v>115000</v>
      </c>
      <c r="H75" s="46"/>
      <c r="I75" s="29">
        <f>I76+I77</f>
        <v>115000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241</v>
      </c>
      <c r="F76" s="6">
        <v>242</v>
      </c>
      <c r="G76" s="29">
        <v>12000</v>
      </c>
      <c r="H76" s="46"/>
      <c r="I76" s="29">
        <v>12000</v>
      </c>
      <c r="J76" s="68"/>
      <c r="K76" s="47"/>
      <c r="L76" s="48"/>
    </row>
    <row r="77" spans="1:12" x14ac:dyDescent="0.2">
      <c r="A77" s="10" t="s">
        <v>237</v>
      </c>
      <c r="B77" s="6">
        <v>650</v>
      </c>
      <c r="C77" s="6" t="s">
        <v>94</v>
      </c>
      <c r="D77" s="7">
        <v>13</v>
      </c>
      <c r="E77" s="7" t="s">
        <v>241</v>
      </c>
      <c r="F77" s="6">
        <v>244</v>
      </c>
      <c r="G77" s="29">
        <f>3000+100000</f>
        <v>103000</v>
      </c>
      <c r="H77" s="46"/>
      <c r="I77" s="29">
        <f>3000+100000</f>
        <v>103000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241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241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241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385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1317000</v>
      </c>
      <c r="H81" s="46"/>
      <c r="I81" s="29">
        <f>I82</f>
        <v>544773</v>
      </c>
      <c r="J81" s="68"/>
      <c r="K81" s="47"/>
      <c r="L81" s="48"/>
    </row>
    <row r="82" spans="1:12" ht="38.25" x14ac:dyDescent="0.2">
      <c r="A82" s="10" t="s">
        <v>249</v>
      </c>
      <c r="B82" s="6" t="s">
        <v>103</v>
      </c>
      <c r="C82" s="6" t="s">
        <v>94</v>
      </c>
      <c r="D82" s="7">
        <v>13</v>
      </c>
      <c r="E82" s="7" t="s">
        <v>250</v>
      </c>
      <c r="F82" s="6"/>
      <c r="G82" s="29">
        <f>G83</f>
        <v>1317000</v>
      </c>
      <c r="H82" s="46"/>
      <c r="I82" s="29">
        <f>I83</f>
        <v>544773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251</v>
      </c>
      <c r="F83" s="6"/>
      <c r="G83" s="29">
        <f>G84</f>
        <v>1317000</v>
      </c>
      <c r="H83" s="46"/>
      <c r="I83" s="29">
        <f>I84</f>
        <v>544773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251</v>
      </c>
      <c r="F84" s="6">
        <v>200</v>
      </c>
      <c r="G84" s="29">
        <f>G85</f>
        <v>1317000</v>
      </c>
      <c r="H84" s="46"/>
      <c r="I84" s="29">
        <f>I85</f>
        <v>544773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251</v>
      </c>
      <c r="F85" s="6">
        <v>240</v>
      </c>
      <c r="G85" s="29">
        <f>G86+G87</f>
        <v>1317000</v>
      </c>
      <c r="H85" s="46"/>
      <c r="I85" s="29">
        <f>I86+I87</f>
        <v>544773</v>
      </c>
      <c r="J85" s="46"/>
      <c r="K85" s="4"/>
      <c r="L85" s="5"/>
    </row>
    <row r="86" spans="1:12" x14ac:dyDescent="0.2">
      <c r="A86" s="10" t="s">
        <v>237</v>
      </c>
      <c r="B86" s="6" t="s">
        <v>103</v>
      </c>
      <c r="C86" s="6" t="s">
        <v>94</v>
      </c>
      <c r="D86" s="7">
        <v>13</v>
      </c>
      <c r="E86" s="7" t="s">
        <v>251</v>
      </c>
      <c r="F86" s="6" t="s">
        <v>107</v>
      </c>
      <c r="G86" s="29">
        <v>67000</v>
      </c>
      <c r="H86" s="46"/>
      <c r="I86" s="29">
        <v>67000</v>
      </c>
      <c r="J86" s="46"/>
      <c r="K86" s="4"/>
      <c r="L86" s="5"/>
    </row>
    <row r="87" spans="1:12" x14ac:dyDescent="0.2">
      <c r="A87" s="10" t="s">
        <v>334</v>
      </c>
      <c r="B87" s="6" t="s">
        <v>103</v>
      </c>
      <c r="C87" s="6" t="s">
        <v>94</v>
      </c>
      <c r="D87" s="7">
        <v>13</v>
      </c>
      <c r="E87" s="7" t="s">
        <v>251</v>
      </c>
      <c r="F87" s="6" t="s">
        <v>333</v>
      </c>
      <c r="G87" s="29">
        <v>1250000</v>
      </c>
      <c r="H87" s="46"/>
      <c r="I87" s="29">
        <v>477773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1197110.25</v>
      </c>
      <c r="H88" s="46"/>
      <c r="I88" s="29">
        <f>I89</f>
        <v>2398099.5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1197110.25</v>
      </c>
      <c r="H89" s="46"/>
      <c r="I89" s="29">
        <f>I91</f>
        <v>2398099.5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359</v>
      </c>
      <c r="G90" s="29">
        <f>G91</f>
        <v>1197110.25</v>
      </c>
      <c r="H90" s="46"/>
      <c r="I90" s="29">
        <f>I91</f>
        <v>2398099.5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5">
        <v>6000009990</v>
      </c>
      <c r="F91" s="27">
        <v>870</v>
      </c>
      <c r="G91" s="29">
        <v>1197110.25</v>
      </c>
      <c r="H91" s="46"/>
      <c r="I91" s="29">
        <v>2398099.5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335</v>
      </c>
      <c r="E92" s="18"/>
      <c r="F92" s="20"/>
      <c r="G92" s="46">
        <f>G93</f>
        <v>938600</v>
      </c>
      <c r="H92" s="46">
        <f>G92</f>
        <v>938600</v>
      </c>
      <c r="I92" s="46">
        <f>I93</f>
        <v>972900</v>
      </c>
      <c r="J92" s="46">
        <f>I92</f>
        <v>972900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938600</v>
      </c>
      <c r="H93" s="29">
        <f>G93</f>
        <v>938600</v>
      </c>
      <c r="I93" s="29">
        <f>I94</f>
        <v>972900</v>
      </c>
      <c r="J93" s="29">
        <f>I93</f>
        <v>972900</v>
      </c>
      <c r="K93" s="4"/>
      <c r="L93" s="5"/>
    </row>
    <row r="94" spans="1:12" ht="40.5" customHeight="1" x14ac:dyDescent="0.2">
      <c r="A94" s="49" t="s">
        <v>382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938600</v>
      </c>
      <c r="H94" s="29">
        <f>G94</f>
        <v>938600</v>
      </c>
      <c r="I94" s="29">
        <f>I96</f>
        <v>972900</v>
      </c>
      <c r="J94" s="29">
        <f>I94</f>
        <v>972900</v>
      </c>
      <c r="K94" s="4"/>
      <c r="L94" s="5"/>
    </row>
    <row r="95" spans="1:12" ht="63.75" x14ac:dyDescent="0.2">
      <c r="A95" s="49" t="s">
        <v>223</v>
      </c>
      <c r="B95" s="6" t="s">
        <v>103</v>
      </c>
      <c r="C95" s="6" t="s">
        <v>95</v>
      </c>
      <c r="D95" s="7" t="s">
        <v>97</v>
      </c>
      <c r="E95" s="7" t="s">
        <v>224</v>
      </c>
      <c r="F95" s="6"/>
      <c r="G95" s="29">
        <f t="shared" ref="G95:J97" si="1">G96</f>
        <v>938600</v>
      </c>
      <c r="H95" s="55">
        <f t="shared" si="1"/>
        <v>938600</v>
      </c>
      <c r="I95" s="29">
        <f t="shared" si="1"/>
        <v>972900</v>
      </c>
      <c r="J95" s="55">
        <f t="shared" si="1"/>
        <v>972900</v>
      </c>
      <c r="K95" s="4"/>
      <c r="L95" s="5"/>
    </row>
    <row r="96" spans="1:12" ht="25.5" x14ac:dyDescent="0.2">
      <c r="A96" s="49" t="s">
        <v>228</v>
      </c>
      <c r="B96" s="6">
        <v>650</v>
      </c>
      <c r="C96" s="6" t="s">
        <v>95</v>
      </c>
      <c r="D96" s="7" t="s">
        <v>97</v>
      </c>
      <c r="E96" s="6" t="s">
        <v>229</v>
      </c>
      <c r="F96" s="6"/>
      <c r="G96" s="29">
        <f t="shared" si="1"/>
        <v>938600</v>
      </c>
      <c r="H96" s="29">
        <f t="shared" si="1"/>
        <v>938600</v>
      </c>
      <c r="I96" s="29">
        <f t="shared" si="1"/>
        <v>972900</v>
      </c>
      <c r="J96" s="29">
        <f t="shared" si="1"/>
        <v>972900</v>
      </c>
      <c r="K96" s="4"/>
      <c r="L96" s="5"/>
    </row>
    <row r="97" spans="1:12" ht="38.25" x14ac:dyDescent="0.2">
      <c r="A97" s="10" t="s">
        <v>361</v>
      </c>
      <c r="B97" s="6" t="s">
        <v>103</v>
      </c>
      <c r="C97" s="6" t="s">
        <v>95</v>
      </c>
      <c r="D97" s="7" t="s">
        <v>97</v>
      </c>
      <c r="E97" s="7" t="s">
        <v>242</v>
      </c>
      <c r="F97" s="6"/>
      <c r="G97" s="29">
        <f t="shared" si="1"/>
        <v>938600</v>
      </c>
      <c r="H97" s="29">
        <f t="shared" si="1"/>
        <v>938600</v>
      </c>
      <c r="I97" s="29">
        <f t="shared" si="1"/>
        <v>972900</v>
      </c>
      <c r="J97" s="29">
        <f t="shared" si="1"/>
        <v>972900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242</v>
      </c>
      <c r="F98" s="6">
        <v>100</v>
      </c>
      <c r="G98" s="29">
        <f>G99</f>
        <v>938600</v>
      </c>
      <c r="H98" s="29">
        <f>G98</f>
        <v>938600</v>
      </c>
      <c r="I98" s="29">
        <f>I99</f>
        <v>972900</v>
      </c>
      <c r="J98" s="29">
        <f>I98</f>
        <v>972900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242</v>
      </c>
      <c r="F99" s="6">
        <v>120</v>
      </c>
      <c r="G99" s="29">
        <f>G100+G101+G102</f>
        <v>938600</v>
      </c>
      <c r="H99" s="29">
        <f>G99</f>
        <v>938600</v>
      </c>
      <c r="I99" s="29">
        <f>I100+I101+I102</f>
        <v>972900</v>
      </c>
      <c r="J99" s="29">
        <f>I99</f>
        <v>972900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242</v>
      </c>
      <c r="F100" s="6">
        <v>121</v>
      </c>
      <c r="G100" s="29">
        <v>697850</v>
      </c>
      <c r="H100" s="29">
        <f>G100</f>
        <v>697850</v>
      </c>
      <c r="I100" s="29">
        <v>747235</v>
      </c>
      <c r="J100" s="29">
        <f>I100</f>
        <v>747235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242</v>
      </c>
      <c r="F101" s="6">
        <v>122</v>
      </c>
      <c r="G101" s="29">
        <v>30000</v>
      </c>
      <c r="H101" s="29">
        <f>G101</f>
        <v>30000</v>
      </c>
      <c r="I101" s="29">
        <v>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242</v>
      </c>
      <c r="F102" s="6" t="s">
        <v>135</v>
      </c>
      <c r="G102" s="29">
        <v>210750</v>
      </c>
      <c r="H102" s="29">
        <f>G102</f>
        <v>210750</v>
      </c>
      <c r="I102" s="29">
        <v>225665</v>
      </c>
      <c r="J102" s="29">
        <f>I102</f>
        <v>225665</v>
      </c>
      <c r="K102" s="4"/>
      <c r="L102" s="5"/>
    </row>
    <row r="103" spans="1:12" ht="25.5" x14ac:dyDescent="0.2">
      <c r="A103" s="56" t="s">
        <v>58</v>
      </c>
      <c r="B103" s="20">
        <v>650</v>
      </c>
      <c r="C103" s="20" t="s">
        <v>97</v>
      </c>
      <c r="D103" s="18" t="s">
        <v>335</v>
      </c>
      <c r="E103" s="18"/>
      <c r="F103" s="20"/>
      <c r="G103" s="46">
        <f>G104+G121</f>
        <v>180941.18000000002</v>
      </c>
      <c r="H103" s="46">
        <f>H104</f>
        <v>150853.68000000002</v>
      </c>
      <c r="I103" s="46">
        <f>I104+I121</f>
        <v>180941.18000000002</v>
      </c>
      <c r="J103" s="46">
        <f>J104</f>
        <v>150853.68000000002</v>
      </c>
      <c r="K103" s="4"/>
      <c r="L103" s="5"/>
    </row>
    <row r="104" spans="1:12" x14ac:dyDescent="0.2">
      <c r="A104" s="26" t="s">
        <v>59</v>
      </c>
      <c r="B104" s="6">
        <v>650</v>
      </c>
      <c r="C104" s="6" t="s">
        <v>97</v>
      </c>
      <c r="D104" s="7" t="s">
        <v>96</v>
      </c>
      <c r="E104" s="7"/>
      <c r="F104" s="6"/>
      <c r="G104" s="29">
        <f>G105</f>
        <v>150853.68000000002</v>
      </c>
      <c r="H104" s="29">
        <f>G104</f>
        <v>150853.68000000002</v>
      </c>
      <c r="I104" s="29">
        <f>I105</f>
        <v>150853.68000000002</v>
      </c>
      <c r="J104" s="29">
        <f>I104</f>
        <v>150853.68000000002</v>
      </c>
      <c r="K104" s="4"/>
      <c r="L104" s="5"/>
    </row>
    <row r="105" spans="1:12" ht="39.75" customHeight="1" x14ac:dyDescent="0.2">
      <c r="A105" s="49" t="s">
        <v>382</v>
      </c>
      <c r="B105" s="6">
        <v>650</v>
      </c>
      <c r="C105" s="6" t="s">
        <v>97</v>
      </c>
      <c r="D105" s="7" t="s">
        <v>96</v>
      </c>
      <c r="E105" s="7" t="s">
        <v>139</v>
      </c>
      <c r="F105" s="57"/>
      <c r="G105" s="58">
        <f>G106</f>
        <v>150853.68000000002</v>
      </c>
      <c r="H105" s="58">
        <f>G105</f>
        <v>150853.68000000002</v>
      </c>
      <c r="I105" s="58">
        <f>I106</f>
        <v>150853.68000000002</v>
      </c>
      <c r="J105" s="58">
        <f>I105</f>
        <v>150853.68000000002</v>
      </c>
      <c r="K105" s="4"/>
      <c r="L105" s="5"/>
    </row>
    <row r="106" spans="1:12" ht="63.75" x14ac:dyDescent="0.2">
      <c r="A106" s="49" t="s">
        <v>223</v>
      </c>
      <c r="B106" s="6" t="s">
        <v>103</v>
      </c>
      <c r="C106" s="6" t="s">
        <v>97</v>
      </c>
      <c r="D106" s="7" t="s">
        <v>96</v>
      </c>
      <c r="E106" s="7" t="s">
        <v>224</v>
      </c>
      <c r="F106" s="6"/>
      <c r="G106" s="29">
        <f>G107</f>
        <v>150853.68000000002</v>
      </c>
      <c r="H106" s="55">
        <f>H107</f>
        <v>150853.68000000002</v>
      </c>
      <c r="I106" s="29">
        <f>I107</f>
        <v>150853.68000000002</v>
      </c>
      <c r="J106" s="55">
        <f>J107</f>
        <v>150853.68000000002</v>
      </c>
      <c r="K106" s="4"/>
      <c r="L106" s="5"/>
    </row>
    <row r="107" spans="1:12" ht="25.5" x14ac:dyDescent="0.2">
      <c r="A107" s="49" t="s">
        <v>228</v>
      </c>
      <c r="B107" s="6">
        <v>650</v>
      </c>
      <c r="C107" s="6" t="s">
        <v>97</v>
      </c>
      <c r="D107" s="7" t="s">
        <v>96</v>
      </c>
      <c r="E107" s="6" t="s">
        <v>229</v>
      </c>
      <c r="F107" s="6"/>
      <c r="G107" s="29">
        <f>G108+G113</f>
        <v>150853.68000000002</v>
      </c>
      <c r="H107" s="29">
        <f>G107</f>
        <v>150853.68000000002</v>
      </c>
      <c r="I107" s="29">
        <f>I108+I113</f>
        <v>150853.68000000002</v>
      </c>
      <c r="J107" s="29">
        <f>I107</f>
        <v>150853.68000000002</v>
      </c>
      <c r="K107" s="4"/>
      <c r="L107" s="5"/>
    </row>
    <row r="108" spans="1:12" ht="42" customHeight="1" x14ac:dyDescent="0.2">
      <c r="A108" s="26" t="s">
        <v>181</v>
      </c>
      <c r="B108" s="6" t="s">
        <v>103</v>
      </c>
      <c r="C108" s="6" t="s">
        <v>97</v>
      </c>
      <c r="D108" s="7" t="s">
        <v>96</v>
      </c>
      <c r="E108" s="7" t="s">
        <v>243</v>
      </c>
      <c r="F108" s="6"/>
      <c r="G108" s="29">
        <f>G109</f>
        <v>109722.89000000001</v>
      </c>
      <c r="H108" s="29">
        <f>H109</f>
        <v>109722.89000000001</v>
      </c>
      <c r="I108" s="29">
        <f>I109</f>
        <v>109722.89000000001</v>
      </c>
      <c r="J108" s="29">
        <f>J109</f>
        <v>109722.89000000001</v>
      </c>
      <c r="K108" s="4"/>
      <c r="L108" s="5"/>
    </row>
    <row r="109" spans="1:12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243</v>
      </c>
      <c r="F109" s="6" t="s">
        <v>104</v>
      </c>
      <c r="G109" s="29">
        <f>G110</f>
        <v>109722.89000000001</v>
      </c>
      <c r="H109" s="29">
        <f t="shared" ref="H109:H120" si="2">G109</f>
        <v>109722.89000000001</v>
      </c>
      <c r="I109" s="29">
        <f>I110</f>
        <v>109722.89000000001</v>
      </c>
      <c r="J109" s="29">
        <f t="shared" ref="J109:J120" si="3">I109</f>
        <v>109722.89000000001</v>
      </c>
      <c r="K109" s="4"/>
      <c r="L109" s="5"/>
    </row>
    <row r="110" spans="1:12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243</v>
      </c>
      <c r="F110" s="6">
        <v>120</v>
      </c>
      <c r="G110" s="29">
        <f>G111+G112</f>
        <v>109722.89000000001</v>
      </c>
      <c r="H110" s="29">
        <f t="shared" si="2"/>
        <v>109722.89000000001</v>
      </c>
      <c r="I110" s="29">
        <f>I111+I112</f>
        <v>109722.89000000001</v>
      </c>
      <c r="J110" s="29">
        <f t="shared" si="3"/>
        <v>109722.89000000001</v>
      </c>
      <c r="K110" s="4"/>
      <c r="L110" s="5"/>
    </row>
    <row r="111" spans="1:12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243</v>
      </c>
      <c r="F111" s="6">
        <v>121</v>
      </c>
      <c r="G111" s="29">
        <v>84272.57</v>
      </c>
      <c r="H111" s="29">
        <f>G111</f>
        <v>84272.57</v>
      </c>
      <c r="I111" s="29">
        <v>84272.57</v>
      </c>
      <c r="J111" s="29">
        <f>I111</f>
        <v>84272.57</v>
      </c>
      <c r="K111" s="4"/>
      <c r="L111" s="5"/>
    </row>
    <row r="112" spans="1:12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243</v>
      </c>
      <c r="F112" s="6" t="s">
        <v>135</v>
      </c>
      <c r="G112" s="29">
        <v>25450.32</v>
      </c>
      <c r="H112" s="29">
        <f>G112</f>
        <v>25450.32</v>
      </c>
      <c r="I112" s="29">
        <v>25450.32</v>
      </c>
      <c r="J112" s="29">
        <f>I112</f>
        <v>25450.32</v>
      </c>
      <c r="K112" s="4"/>
      <c r="L112" s="5"/>
    </row>
    <row r="113" spans="1:12" ht="63.75" x14ac:dyDescent="0.2">
      <c r="A113" s="26" t="s">
        <v>388</v>
      </c>
      <c r="B113" s="6">
        <v>650</v>
      </c>
      <c r="C113" s="6" t="s">
        <v>97</v>
      </c>
      <c r="D113" s="7" t="s">
        <v>96</v>
      </c>
      <c r="E113" s="7" t="s">
        <v>244</v>
      </c>
      <c r="F113" s="6"/>
      <c r="G113" s="29">
        <f>G118+G114</f>
        <v>41130.79</v>
      </c>
      <c r="H113" s="29">
        <f t="shared" si="2"/>
        <v>41130.79</v>
      </c>
      <c r="I113" s="29">
        <f>I118+I114</f>
        <v>41130.79</v>
      </c>
      <c r="J113" s="29">
        <f t="shared" si="3"/>
        <v>41130.79</v>
      </c>
      <c r="K113" s="4"/>
      <c r="L113" s="5"/>
    </row>
    <row r="114" spans="1:12" ht="63.75" x14ac:dyDescent="0.2">
      <c r="A114" s="49" t="s">
        <v>88</v>
      </c>
      <c r="B114" s="6" t="s">
        <v>103</v>
      </c>
      <c r="C114" s="11" t="s">
        <v>97</v>
      </c>
      <c r="D114" s="59" t="s">
        <v>96</v>
      </c>
      <c r="E114" s="7" t="s">
        <v>244</v>
      </c>
      <c r="F114" s="6" t="s">
        <v>104</v>
      </c>
      <c r="G114" s="29">
        <f>G115</f>
        <v>26130.79</v>
      </c>
      <c r="H114" s="29">
        <f t="shared" ref="H114:J114" si="4">H115</f>
        <v>26130.79</v>
      </c>
      <c r="I114" s="29">
        <f t="shared" si="4"/>
        <v>26130.79</v>
      </c>
      <c r="J114" s="29">
        <f t="shared" si="4"/>
        <v>26130.79</v>
      </c>
      <c r="K114" s="4"/>
      <c r="L114" s="5"/>
    </row>
    <row r="115" spans="1:12" ht="25.5" x14ac:dyDescent="0.2">
      <c r="A115" s="10" t="s">
        <v>80</v>
      </c>
      <c r="B115" s="6">
        <v>650</v>
      </c>
      <c r="C115" s="6" t="s">
        <v>97</v>
      </c>
      <c r="D115" s="7" t="s">
        <v>96</v>
      </c>
      <c r="E115" s="7" t="s">
        <v>244</v>
      </c>
      <c r="F115" s="6">
        <v>120</v>
      </c>
      <c r="G115" s="29">
        <f>G116+G117</f>
        <v>26130.79</v>
      </c>
      <c r="H115" s="29">
        <f t="shared" ref="H115:J115" si="5">H116+H117</f>
        <v>26130.79</v>
      </c>
      <c r="I115" s="29">
        <f t="shared" si="5"/>
        <v>26130.79</v>
      </c>
      <c r="J115" s="29">
        <f t="shared" si="5"/>
        <v>26130.79</v>
      </c>
      <c r="K115" s="4"/>
      <c r="L115" s="5"/>
    </row>
    <row r="116" spans="1:12" ht="25.5" x14ac:dyDescent="0.2">
      <c r="A116" s="10" t="s">
        <v>136</v>
      </c>
      <c r="B116" s="6">
        <v>650</v>
      </c>
      <c r="C116" s="6" t="s">
        <v>97</v>
      </c>
      <c r="D116" s="7" t="s">
        <v>96</v>
      </c>
      <c r="E116" s="7" t="s">
        <v>244</v>
      </c>
      <c r="F116" s="6">
        <v>121</v>
      </c>
      <c r="G116" s="29">
        <v>20069.73</v>
      </c>
      <c r="H116" s="29">
        <f>G116</f>
        <v>20069.73</v>
      </c>
      <c r="I116" s="29">
        <v>20069.73</v>
      </c>
      <c r="J116" s="29">
        <f>I116</f>
        <v>20069.73</v>
      </c>
      <c r="K116" s="4"/>
      <c r="L116" s="5"/>
    </row>
    <row r="117" spans="1:12" ht="51" x14ac:dyDescent="0.2">
      <c r="A117" s="10" t="s">
        <v>137</v>
      </c>
      <c r="B117" s="6" t="s">
        <v>103</v>
      </c>
      <c r="C117" s="6" t="s">
        <v>97</v>
      </c>
      <c r="D117" s="7" t="s">
        <v>96</v>
      </c>
      <c r="E117" s="7" t="s">
        <v>244</v>
      </c>
      <c r="F117" s="6" t="s">
        <v>135</v>
      </c>
      <c r="G117" s="29">
        <v>6061.06</v>
      </c>
      <c r="H117" s="29">
        <f>G117</f>
        <v>6061.06</v>
      </c>
      <c r="I117" s="29">
        <v>6061.06</v>
      </c>
      <c r="J117" s="29">
        <f>I117</f>
        <v>6061.06</v>
      </c>
      <c r="K117" s="4"/>
      <c r="L117" s="5"/>
    </row>
    <row r="118" spans="1:12" ht="25.5" x14ac:dyDescent="0.2">
      <c r="A118" s="10" t="s">
        <v>156</v>
      </c>
      <c r="B118" s="6">
        <v>650</v>
      </c>
      <c r="C118" s="6" t="s">
        <v>97</v>
      </c>
      <c r="D118" s="7" t="s">
        <v>96</v>
      </c>
      <c r="E118" s="7" t="s">
        <v>244</v>
      </c>
      <c r="F118" s="6">
        <v>200</v>
      </c>
      <c r="G118" s="29">
        <f>G119</f>
        <v>15000</v>
      </c>
      <c r="H118" s="29">
        <f t="shared" si="2"/>
        <v>15000</v>
      </c>
      <c r="I118" s="29">
        <f>I119</f>
        <v>15000</v>
      </c>
      <c r="J118" s="29">
        <f t="shared" si="3"/>
        <v>15000</v>
      </c>
      <c r="K118" s="4"/>
      <c r="L118" s="5"/>
    </row>
    <row r="119" spans="1:12" ht="38.25" x14ac:dyDescent="0.2">
      <c r="A119" s="10" t="s">
        <v>121</v>
      </c>
      <c r="B119" s="6">
        <v>650</v>
      </c>
      <c r="C119" s="6" t="s">
        <v>97</v>
      </c>
      <c r="D119" s="7" t="s">
        <v>96</v>
      </c>
      <c r="E119" s="7" t="s">
        <v>244</v>
      </c>
      <c r="F119" s="6">
        <v>240</v>
      </c>
      <c r="G119" s="29">
        <f>G120</f>
        <v>15000</v>
      </c>
      <c r="H119" s="29">
        <f t="shared" si="2"/>
        <v>15000</v>
      </c>
      <c r="I119" s="29">
        <f>I120</f>
        <v>15000</v>
      </c>
      <c r="J119" s="29">
        <f t="shared" si="3"/>
        <v>15000</v>
      </c>
      <c r="K119" s="4"/>
      <c r="L119" s="5"/>
    </row>
    <row r="120" spans="1:12" x14ac:dyDescent="0.2">
      <c r="A120" s="10" t="s">
        <v>237</v>
      </c>
      <c r="B120" s="6">
        <v>650</v>
      </c>
      <c r="C120" s="6" t="s">
        <v>97</v>
      </c>
      <c r="D120" s="7" t="s">
        <v>96</v>
      </c>
      <c r="E120" s="7" t="s">
        <v>244</v>
      </c>
      <c r="F120" s="6">
        <v>244</v>
      </c>
      <c r="G120" s="29">
        <v>15000</v>
      </c>
      <c r="H120" s="29">
        <f t="shared" si="2"/>
        <v>15000</v>
      </c>
      <c r="I120" s="29">
        <v>15000</v>
      </c>
      <c r="J120" s="29">
        <f t="shared" si="3"/>
        <v>15000</v>
      </c>
      <c r="K120" s="4"/>
      <c r="L120" s="5"/>
    </row>
    <row r="121" spans="1:12" ht="25.5" x14ac:dyDescent="0.2">
      <c r="A121" s="49" t="s">
        <v>60</v>
      </c>
      <c r="B121" s="6">
        <v>650</v>
      </c>
      <c r="C121" s="6" t="s">
        <v>97</v>
      </c>
      <c r="D121" s="7">
        <v>14</v>
      </c>
      <c r="E121" s="7"/>
      <c r="F121" s="6"/>
      <c r="G121" s="29">
        <f>G122</f>
        <v>30087.5</v>
      </c>
      <c r="H121" s="29"/>
      <c r="I121" s="29">
        <f>I122</f>
        <v>30087.5</v>
      </c>
      <c r="J121" s="69"/>
      <c r="K121" s="4"/>
      <c r="L121" s="5"/>
    </row>
    <row r="122" spans="1:12" ht="63.75" x14ac:dyDescent="0.2">
      <c r="A122" s="15" t="s">
        <v>387</v>
      </c>
      <c r="B122" s="6" t="s">
        <v>103</v>
      </c>
      <c r="C122" s="6" t="s">
        <v>97</v>
      </c>
      <c r="D122" s="7" t="s">
        <v>109</v>
      </c>
      <c r="E122" s="7" t="s">
        <v>151</v>
      </c>
      <c r="F122" s="6"/>
      <c r="G122" s="29">
        <f>G123+G128</f>
        <v>30087.5</v>
      </c>
      <c r="H122" s="29"/>
      <c r="I122" s="29">
        <f>I123+I128</f>
        <v>30087.5</v>
      </c>
      <c r="J122" s="71"/>
      <c r="K122" s="4"/>
      <c r="L122" s="5"/>
    </row>
    <row r="123" spans="1:12" ht="51" hidden="1" x14ac:dyDescent="0.2">
      <c r="A123" s="49" t="s">
        <v>252</v>
      </c>
      <c r="B123" s="6" t="s">
        <v>103</v>
      </c>
      <c r="C123" s="6" t="s">
        <v>97</v>
      </c>
      <c r="D123" s="7" t="s">
        <v>109</v>
      </c>
      <c r="E123" s="7" t="s">
        <v>253</v>
      </c>
      <c r="F123" s="54"/>
      <c r="G123" s="29">
        <f>G124</f>
        <v>0</v>
      </c>
      <c r="H123" s="29"/>
      <c r="I123" s="29">
        <f>I124</f>
        <v>0</v>
      </c>
      <c r="J123" s="71"/>
      <c r="K123" s="4"/>
      <c r="L123" s="5"/>
    </row>
    <row r="124" spans="1:12" ht="38.25" hidden="1" x14ac:dyDescent="0.2">
      <c r="A124" s="49" t="s">
        <v>290</v>
      </c>
      <c r="B124" s="6">
        <v>650</v>
      </c>
      <c r="C124" s="6" t="s">
        <v>97</v>
      </c>
      <c r="D124" s="7">
        <v>14</v>
      </c>
      <c r="E124" s="7" t="s">
        <v>254</v>
      </c>
      <c r="F124" s="54"/>
      <c r="G124" s="29">
        <f>G125</f>
        <v>0</v>
      </c>
      <c r="H124" s="29"/>
      <c r="I124" s="29">
        <f>I125</f>
        <v>0</v>
      </c>
      <c r="J124" s="71"/>
      <c r="K124" s="4"/>
      <c r="L124" s="5"/>
    </row>
    <row r="125" spans="1:12" ht="25.5" hidden="1" x14ac:dyDescent="0.2">
      <c r="A125" s="10" t="s">
        <v>156</v>
      </c>
      <c r="B125" s="6">
        <v>650</v>
      </c>
      <c r="C125" s="6" t="s">
        <v>97</v>
      </c>
      <c r="D125" s="7">
        <v>14</v>
      </c>
      <c r="E125" s="7" t="s">
        <v>254</v>
      </c>
      <c r="F125" s="6">
        <v>200</v>
      </c>
      <c r="G125" s="29">
        <f>G126</f>
        <v>0</v>
      </c>
      <c r="H125" s="29"/>
      <c r="I125" s="29">
        <f>I126</f>
        <v>0</v>
      </c>
      <c r="J125" s="71"/>
      <c r="K125" s="4"/>
      <c r="L125" s="5"/>
    </row>
    <row r="126" spans="1:12" ht="38.25" hidden="1" x14ac:dyDescent="0.2">
      <c r="A126" s="10" t="s">
        <v>121</v>
      </c>
      <c r="B126" s="14">
        <v>650</v>
      </c>
      <c r="C126" s="14" t="s">
        <v>97</v>
      </c>
      <c r="D126" s="17">
        <v>14</v>
      </c>
      <c r="E126" s="7" t="s">
        <v>254</v>
      </c>
      <c r="F126" s="6">
        <v>240</v>
      </c>
      <c r="G126" s="60">
        <f>G127</f>
        <v>0</v>
      </c>
      <c r="H126" s="61"/>
      <c r="I126" s="60">
        <f>I127</f>
        <v>0</v>
      </c>
      <c r="J126" s="71"/>
      <c r="K126" s="4"/>
      <c r="L126" s="5"/>
    </row>
    <row r="127" spans="1:12" hidden="1" x14ac:dyDescent="0.2">
      <c r="A127" s="10" t="s">
        <v>237</v>
      </c>
      <c r="B127" s="14" t="s">
        <v>103</v>
      </c>
      <c r="C127" s="14" t="s">
        <v>97</v>
      </c>
      <c r="D127" s="17">
        <v>14</v>
      </c>
      <c r="E127" s="7" t="s">
        <v>254</v>
      </c>
      <c r="F127" s="6">
        <v>244</v>
      </c>
      <c r="G127" s="60">
        <v>0</v>
      </c>
      <c r="H127" s="61"/>
      <c r="I127" s="60">
        <v>0</v>
      </c>
      <c r="J127" s="71"/>
      <c r="K127" s="4"/>
      <c r="L127" s="5"/>
    </row>
    <row r="128" spans="1:12" ht="25.5" x14ac:dyDescent="0.2">
      <c r="A128" s="25" t="s">
        <v>255</v>
      </c>
      <c r="B128" s="14" t="s">
        <v>103</v>
      </c>
      <c r="C128" s="14" t="s">
        <v>97</v>
      </c>
      <c r="D128" s="17" t="s">
        <v>109</v>
      </c>
      <c r="E128" s="7" t="s">
        <v>256</v>
      </c>
      <c r="F128" s="6"/>
      <c r="G128" s="60">
        <f>G129+G136</f>
        <v>30087.5</v>
      </c>
      <c r="H128" s="61"/>
      <c r="I128" s="60">
        <f>I129+I136</f>
        <v>30087.5</v>
      </c>
      <c r="J128" s="71"/>
      <c r="K128" s="4"/>
      <c r="L128" s="5"/>
    </row>
    <row r="129" spans="1:12" ht="25.5" x14ac:dyDescent="0.2">
      <c r="A129" s="26" t="s">
        <v>389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/>
      <c r="G129" s="60">
        <f>G130+G133</f>
        <v>24070</v>
      </c>
      <c r="H129" s="61"/>
      <c r="I129" s="60">
        <f>I130+I133</f>
        <v>24070</v>
      </c>
      <c r="J129" s="71"/>
      <c r="K129" s="4"/>
      <c r="L129" s="5"/>
    </row>
    <row r="130" spans="1:12" ht="63.75" x14ac:dyDescent="0.2">
      <c r="A130" s="10" t="s">
        <v>88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 t="s">
        <v>104</v>
      </c>
      <c r="G130" s="60">
        <f>G131</f>
        <v>22470</v>
      </c>
      <c r="H130" s="61"/>
      <c r="I130" s="60">
        <f>I131</f>
        <v>22470</v>
      </c>
      <c r="J130" s="71"/>
      <c r="K130" s="4"/>
      <c r="L130" s="5"/>
    </row>
    <row r="131" spans="1:12" ht="25.5" x14ac:dyDescent="0.2">
      <c r="A131" s="10" t="s">
        <v>80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 t="s">
        <v>327</v>
      </c>
      <c r="G131" s="60">
        <f>G132</f>
        <v>22470</v>
      </c>
      <c r="H131" s="61"/>
      <c r="I131" s="60">
        <f>I132</f>
        <v>22470</v>
      </c>
      <c r="J131" s="71"/>
      <c r="K131" s="4"/>
      <c r="L131" s="5"/>
    </row>
    <row r="132" spans="1:12" ht="25.5" x14ac:dyDescent="0.2">
      <c r="A132" s="10" t="s">
        <v>360</v>
      </c>
      <c r="B132" s="14" t="s">
        <v>103</v>
      </c>
      <c r="C132" s="14" t="s">
        <v>97</v>
      </c>
      <c r="D132" s="17" t="s">
        <v>109</v>
      </c>
      <c r="E132" s="7" t="s">
        <v>257</v>
      </c>
      <c r="F132" s="6" t="s">
        <v>328</v>
      </c>
      <c r="G132" s="60">
        <v>22470</v>
      </c>
      <c r="H132" s="61"/>
      <c r="I132" s="60">
        <v>22470</v>
      </c>
      <c r="J132" s="71"/>
      <c r="K132" s="4"/>
      <c r="L132" s="5"/>
    </row>
    <row r="133" spans="1:12" ht="25.5" x14ac:dyDescent="0.2">
      <c r="A133" s="10" t="s">
        <v>156</v>
      </c>
      <c r="B133" s="14" t="s">
        <v>103</v>
      </c>
      <c r="C133" s="14" t="s">
        <v>97</v>
      </c>
      <c r="D133" s="17" t="s">
        <v>109</v>
      </c>
      <c r="E133" s="7" t="s">
        <v>257</v>
      </c>
      <c r="F133" s="6" t="s">
        <v>105</v>
      </c>
      <c r="G133" s="60">
        <f>G134</f>
        <v>1600</v>
      </c>
      <c r="H133" s="61"/>
      <c r="I133" s="60">
        <f>I134</f>
        <v>1600</v>
      </c>
      <c r="J133" s="71"/>
      <c r="K133" s="4"/>
      <c r="L133" s="5"/>
    </row>
    <row r="134" spans="1:12" ht="38.25" x14ac:dyDescent="0.2">
      <c r="A134" s="10" t="s">
        <v>121</v>
      </c>
      <c r="B134" s="14" t="s">
        <v>103</v>
      </c>
      <c r="C134" s="14" t="s">
        <v>97</v>
      </c>
      <c r="D134" s="17" t="s">
        <v>109</v>
      </c>
      <c r="E134" s="7" t="s">
        <v>257</v>
      </c>
      <c r="F134" s="6" t="s">
        <v>106</v>
      </c>
      <c r="G134" s="60">
        <f>G135</f>
        <v>1600</v>
      </c>
      <c r="H134" s="61"/>
      <c r="I134" s="60">
        <f>I135</f>
        <v>1600</v>
      </c>
      <c r="J134" s="71"/>
      <c r="K134" s="4"/>
      <c r="L134" s="5"/>
    </row>
    <row r="135" spans="1:12" x14ac:dyDescent="0.2">
      <c r="A135" s="10" t="s">
        <v>237</v>
      </c>
      <c r="B135" s="14" t="s">
        <v>103</v>
      </c>
      <c r="C135" s="14" t="s">
        <v>97</v>
      </c>
      <c r="D135" s="17" t="s">
        <v>109</v>
      </c>
      <c r="E135" s="7" t="s">
        <v>257</v>
      </c>
      <c r="F135" s="6" t="s">
        <v>107</v>
      </c>
      <c r="G135" s="60">
        <v>1600</v>
      </c>
      <c r="H135" s="61"/>
      <c r="I135" s="60">
        <v>1600</v>
      </c>
      <c r="J135" s="71"/>
      <c r="K135" s="4"/>
      <c r="L135" s="5"/>
    </row>
    <row r="136" spans="1:12" ht="38.25" x14ac:dyDescent="0.2">
      <c r="A136" s="26" t="s">
        <v>390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/>
      <c r="G136" s="60">
        <f>G137+G140</f>
        <v>6017.5</v>
      </c>
      <c r="H136" s="61"/>
      <c r="I136" s="60">
        <f>I137+I140</f>
        <v>6017.5</v>
      </c>
      <c r="J136" s="71"/>
      <c r="K136" s="47"/>
      <c r="L136" s="48"/>
    </row>
    <row r="137" spans="1:12" ht="63.75" x14ac:dyDescent="0.2">
      <c r="A137" s="10" t="s">
        <v>88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104</v>
      </c>
      <c r="G137" s="60">
        <f>G138</f>
        <v>5617.5</v>
      </c>
      <c r="H137" s="61"/>
      <c r="I137" s="60">
        <f>I138</f>
        <v>5617.5</v>
      </c>
      <c r="J137" s="71"/>
      <c r="K137" s="4"/>
      <c r="L137" s="5"/>
    </row>
    <row r="138" spans="1:12" ht="25.5" x14ac:dyDescent="0.2">
      <c r="A138" s="10" t="s">
        <v>80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327</v>
      </c>
      <c r="G138" s="60">
        <f>G139</f>
        <v>5617.5</v>
      </c>
      <c r="H138" s="61"/>
      <c r="I138" s="60">
        <f>I139</f>
        <v>5617.5</v>
      </c>
      <c r="J138" s="69"/>
      <c r="K138" s="4"/>
      <c r="L138" s="5"/>
    </row>
    <row r="139" spans="1:12" ht="25.5" x14ac:dyDescent="0.2">
      <c r="A139" s="10" t="s">
        <v>360</v>
      </c>
      <c r="B139" s="14" t="s">
        <v>103</v>
      </c>
      <c r="C139" s="14" t="s">
        <v>97</v>
      </c>
      <c r="D139" s="17" t="s">
        <v>109</v>
      </c>
      <c r="E139" s="7" t="s">
        <v>258</v>
      </c>
      <c r="F139" s="6" t="s">
        <v>328</v>
      </c>
      <c r="G139" s="60">
        <v>5617.5</v>
      </c>
      <c r="H139" s="61"/>
      <c r="I139" s="60">
        <v>5617.5</v>
      </c>
      <c r="J139" s="69"/>
      <c r="K139" s="4"/>
      <c r="L139" s="5"/>
    </row>
    <row r="140" spans="1:12" ht="25.5" x14ac:dyDescent="0.2">
      <c r="A140" s="10" t="s">
        <v>156</v>
      </c>
      <c r="B140" s="14" t="s">
        <v>103</v>
      </c>
      <c r="C140" s="14" t="s">
        <v>97</v>
      </c>
      <c r="D140" s="17" t="s">
        <v>109</v>
      </c>
      <c r="E140" s="7" t="s">
        <v>258</v>
      </c>
      <c r="F140" s="6" t="s">
        <v>105</v>
      </c>
      <c r="G140" s="60">
        <f>G141</f>
        <v>400</v>
      </c>
      <c r="H140" s="61"/>
      <c r="I140" s="60">
        <f>I141</f>
        <v>400</v>
      </c>
      <c r="J140" s="69"/>
      <c r="K140" s="4"/>
      <c r="L140" s="5"/>
    </row>
    <row r="141" spans="1:12" ht="38.25" x14ac:dyDescent="0.2">
      <c r="A141" s="10" t="s">
        <v>121</v>
      </c>
      <c r="B141" s="14" t="s">
        <v>103</v>
      </c>
      <c r="C141" s="14" t="s">
        <v>97</v>
      </c>
      <c r="D141" s="17" t="s">
        <v>109</v>
      </c>
      <c r="E141" s="7" t="s">
        <v>258</v>
      </c>
      <c r="F141" s="6" t="s">
        <v>106</v>
      </c>
      <c r="G141" s="60">
        <f>G142</f>
        <v>400</v>
      </c>
      <c r="H141" s="61"/>
      <c r="I141" s="60">
        <f>I142</f>
        <v>400</v>
      </c>
      <c r="J141" s="69"/>
      <c r="K141" s="4"/>
      <c r="L141" s="5"/>
    </row>
    <row r="142" spans="1:12" x14ac:dyDescent="0.2">
      <c r="A142" s="10" t="s">
        <v>237</v>
      </c>
      <c r="B142" s="14" t="s">
        <v>103</v>
      </c>
      <c r="C142" s="14" t="s">
        <v>97</v>
      </c>
      <c r="D142" s="17" t="s">
        <v>109</v>
      </c>
      <c r="E142" s="7" t="s">
        <v>258</v>
      </c>
      <c r="F142" s="6" t="s">
        <v>107</v>
      </c>
      <c r="G142" s="60">
        <v>400</v>
      </c>
      <c r="H142" s="61"/>
      <c r="I142" s="60">
        <v>400</v>
      </c>
      <c r="J142" s="69"/>
      <c r="K142" s="4"/>
      <c r="L142" s="5"/>
    </row>
    <row r="143" spans="1:12" x14ac:dyDescent="0.2">
      <c r="A143" s="13" t="s">
        <v>61</v>
      </c>
      <c r="B143" s="20">
        <v>650</v>
      </c>
      <c r="C143" s="20" t="s">
        <v>96</v>
      </c>
      <c r="D143" s="18" t="s">
        <v>335</v>
      </c>
      <c r="E143" s="18"/>
      <c r="F143" s="20"/>
      <c r="G143" s="46">
        <f>G144+G160+G167+G184</f>
        <v>12895710</v>
      </c>
      <c r="H143" s="46"/>
      <c r="I143" s="46">
        <f>I144+I160+I167+I184</f>
        <v>11064190</v>
      </c>
      <c r="J143" s="68"/>
      <c r="K143" s="4"/>
      <c r="L143" s="5"/>
    </row>
    <row r="144" spans="1:12" x14ac:dyDescent="0.2">
      <c r="A144" s="10" t="s">
        <v>62</v>
      </c>
      <c r="B144" s="6">
        <v>650</v>
      </c>
      <c r="C144" s="6" t="s">
        <v>96</v>
      </c>
      <c r="D144" s="7" t="s">
        <v>94</v>
      </c>
      <c r="E144" s="7"/>
      <c r="F144" s="6"/>
      <c r="G144" s="29">
        <f>G145+G153</f>
        <v>1275000</v>
      </c>
      <c r="H144" s="29"/>
      <c r="I144" s="29">
        <f>I145+I153</f>
        <v>1275000</v>
      </c>
      <c r="J144" s="69"/>
      <c r="K144" s="4"/>
      <c r="L144" s="5"/>
    </row>
    <row r="145" spans="1:12" ht="40.5" customHeight="1" x14ac:dyDescent="0.2">
      <c r="A145" s="49" t="s">
        <v>382</v>
      </c>
      <c r="B145" s="6">
        <v>650</v>
      </c>
      <c r="C145" s="6" t="s">
        <v>96</v>
      </c>
      <c r="D145" s="7" t="s">
        <v>94</v>
      </c>
      <c r="E145" s="7" t="s">
        <v>139</v>
      </c>
      <c r="F145" s="6"/>
      <c r="G145" s="29">
        <f t="shared" ref="G145:G149" si="6">G146</f>
        <v>855000</v>
      </c>
      <c r="H145" s="29"/>
      <c r="I145" s="29">
        <f t="shared" ref="I145:I149" si="7">I146</f>
        <v>855000</v>
      </c>
      <c r="J145" s="69"/>
      <c r="K145" s="4"/>
      <c r="L145" s="5"/>
    </row>
    <row r="146" spans="1:12" ht="63.75" x14ac:dyDescent="0.2">
      <c r="A146" s="49" t="s">
        <v>223</v>
      </c>
      <c r="B146" s="6" t="s">
        <v>103</v>
      </c>
      <c r="C146" s="6" t="s">
        <v>96</v>
      </c>
      <c r="D146" s="7" t="s">
        <v>94</v>
      </c>
      <c r="E146" s="7" t="s">
        <v>224</v>
      </c>
      <c r="F146" s="6"/>
      <c r="G146" s="29">
        <f t="shared" si="6"/>
        <v>855000</v>
      </c>
      <c r="H146" s="29"/>
      <c r="I146" s="29">
        <f t="shared" si="7"/>
        <v>855000</v>
      </c>
      <c r="J146" s="69"/>
      <c r="K146" s="4"/>
      <c r="L146" s="5"/>
    </row>
    <row r="147" spans="1:12" ht="38.25" x14ac:dyDescent="0.2">
      <c r="A147" s="49" t="s">
        <v>245</v>
      </c>
      <c r="B147" s="6" t="s">
        <v>103</v>
      </c>
      <c r="C147" s="6" t="s">
        <v>96</v>
      </c>
      <c r="D147" s="7" t="s">
        <v>94</v>
      </c>
      <c r="E147" s="7" t="s">
        <v>246</v>
      </c>
      <c r="F147" s="6"/>
      <c r="G147" s="29">
        <f t="shared" si="6"/>
        <v>855000</v>
      </c>
      <c r="H147" s="29"/>
      <c r="I147" s="29">
        <f t="shared" si="7"/>
        <v>855000</v>
      </c>
      <c r="J147" s="8"/>
      <c r="K147" s="4"/>
      <c r="L147" s="5"/>
    </row>
    <row r="148" spans="1:12" ht="25.5" x14ac:dyDescent="0.2">
      <c r="A148" s="10" t="s">
        <v>391</v>
      </c>
      <c r="B148" s="6">
        <v>650</v>
      </c>
      <c r="C148" s="6" t="s">
        <v>96</v>
      </c>
      <c r="D148" s="7" t="s">
        <v>94</v>
      </c>
      <c r="E148" s="7" t="s">
        <v>248</v>
      </c>
      <c r="F148" s="6"/>
      <c r="G148" s="29">
        <f t="shared" si="6"/>
        <v>855000</v>
      </c>
      <c r="H148" s="29"/>
      <c r="I148" s="29">
        <f t="shared" si="7"/>
        <v>855000</v>
      </c>
      <c r="J148" s="8"/>
      <c r="K148" s="4"/>
      <c r="L148" s="5"/>
    </row>
    <row r="149" spans="1:12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100</v>
      </c>
      <c r="G149" s="29">
        <f t="shared" si="6"/>
        <v>855000</v>
      </c>
      <c r="H149" s="29"/>
      <c r="I149" s="29">
        <f t="shared" si="7"/>
        <v>855000</v>
      </c>
      <c r="J149" s="8"/>
      <c r="K149" s="4"/>
      <c r="L149" s="5"/>
    </row>
    <row r="150" spans="1:12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110</v>
      </c>
      <c r="G150" s="29">
        <f>G151+G152</f>
        <v>855000</v>
      </c>
      <c r="H150" s="29"/>
      <c r="I150" s="29">
        <f>I151+I152</f>
        <v>855000</v>
      </c>
      <c r="J150" s="8"/>
      <c r="K150" s="4"/>
      <c r="L150" s="5"/>
    </row>
    <row r="151" spans="1:12" x14ac:dyDescent="0.2">
      <c r="A151" s="10" t="s">
        <v>173</v>
      </c>
      <c r="B151" s="6">
        <v>650</v>
      </c>
      <c r="C151" s="6" t="s">
        <v>96</v>
      </c>
      <c r="D151" s="7" t="s">
        <v>94</v>
      </c>
      <c r="E151" s="7" t="s">
        <v>248</v>
      </c>
      <c r="F151" s="6">
        <v>111</v>
      </c>
      <c r="G151" s="29">
        <f>656682.03</f>
        <v>656682.03</v>
      </c>
      <c r="H151" s="29"/>
      <c r="I151" s="29">
        <f>656682.03</f>
        <v>656682.03</v>
      </c>
      <c r="J151" s="8"/>
      <c r="K151" s="4"/>
      <c r="L151" s="5"/>
    </row>
    <row r="152" spans="1:12" ht="51" x14ac:dyDescent="0.2">
      <c r="A152" s="10" t="s">
        <v>175</v>
      </c>
      <c r="B152" s="6">
        <v>650</v>
      </c>
      <c r="C152" s="6" t="s">
        <v>96</v>
      </c>
      <c r="D152" s="7" t="s">
        <v>94</v>
      </c>
      <c r="E152" s="7" t="s">
        <v>248</v>
      </c>
      <c r="F152" s="6" t="s">
        <v>140</v>
      </c>
      <c r="G152" s="29">
        <f>198317.97</f>
        <v>198317.97</v>
      </c>
      <c r="H152" s="29"/>
      <c r="I152" s="29">
        <f>198317.97</f>
        <v>198317.97</v>
      </c>
      <c r="J152" s="8"/>
      <c r="K152" s="4"/>
      <c r="L152" s="5"/>
    </row>
    <row r="153" spans="1:12" ht="38.25" x14ac:dyDescent="0.2">
      <c r="A153" s="10" t="s">
        <v>398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420000</v>
      </c>
      <c r="H153" s="29"/>
      <c r="I153" s="29">
        <f>I154</f>
        <v>420000</v>
      </c>
      <c r="J153" s="8"/>
      <c r="K153" s="4"/>
      <c r="L153" s="5"/>
    </row>
    <row r="154" spans="1:12" ht="51" x14ac:dyDescent="0.2">
      <c r="A154" s="10" t="s">
        <v>273</v>
      </c>
      <c r="B154" s="6" t="s">
        <v>103</v>
      </c>
      <c r="C154" s="6" t="s">
        <v>96</v>
      </c>
      <c r="D154" s="7" t="s">
        <v>94</v>
      </c>
      <c r="E154" s="7" t="s">
        <v>274</v>
      </c>
      <c r="F154" s="6"/>
      <c r="G154" s="29">
        <f>G155</f>
        <v>420000</v>
      </c>
      <c r="H154" s="29"/>
      <c r="I154" s="29">
        <f>I155</f>
        <v>420000</v>
      </c>
      <c r="J154" s="8"/>
      <c r="K154" s="4"/>
      <c r="L154" s="5"/>
    </row>
    <row r="155" spans="1:12" ht="25.5" x14ac:dyDescent="0.2">
      <c r="A155" s="10" t="s">
        <v>391</v>
      </c>
      <c r="B155" s="6">
        <v>650</v>
      </c>
      <c r="C155" s="6" t="s">
        <v>96</v>
      </c>
      <c r="D155" s="7" t="s">
        <v>94</v>
      </c>
      <c r="E155" s="7" t="s">
        <v>399</v>
      </c>
      <c r="F155" s="6"/>
      <c r="G155" s="29">
        <f>G156</f>
        <v>420000</v>
      </c>
      <c r="H155" s="29"/>
      <c r="I155" s="29">
        <f>I156</f>
        <v>420000</v>
      </c>
      <c r="J155" s="8"/>
      <c r="K155" s="4"/>
      <c r="L155" s="5"/>
    </row>
    <row r="156" spans="1:12" ht="63.75" x14ac:dyDescent="0.2">
      <c r="A156" s="49" t="s">
        <v>88</v>
      </c>
      <c r="B156" s="6">
        <v>650</v>
      </c>
      <c r="C156" s="6" t="s">
        <v>96</v>
      </c>
      <c r="D156" s="7" t="s">
        <v>94</v>
      </c>
      <c r="E156" s="7" t="s">
        <v>399</v>
      </c>
      <c r="F156" s="6">
        <v>100</v>
      </c>
      <c r="G156" s="29">
        <f>G157</f>
        <v>420000</v>
      </c>
      <c r="H156" s="29"/>
      <c r="I156" s="29">
        <f>I157</f>
        <v>420000</v>
      </c>
      <c r="J156" s="8"/>
      <c r="K156" s="4"/>
      <c r="L156" s="5"/>
    </row>
    <row r="157" spans="1:12" ht="25.5" x14ac:dyDescent="0.2">
      <c r="A157" s="10" t="s">
        <v>89</v>
      </c>
      <c r="B157" s="6">
        <v>650</v>
      </c>
      <c r="C157" s="6" t="s">
        <v>96</v>
      </c>
      <c r="D157" s="7" t="s">
        <v>94</v>
      </c>
      <c r="E157" s="7" t="s">
        <v>399</v>
      </c>
      <c r="F157" s="6">
        <v>110</v>
      </c>
      <c r="G157" s="29">
        <f>G158+G159</f>
        <v>420000</v>
      </c>
      <c r="H157" s="29"/>
      <c r="I157" s="29">
        <f>I158+I159</f>
        <v>420000</v>
      </c>
      <c r="J157" s="8"/>
      <c r="K157" s="4"/>
      <c r="L157" s="5"/>
    </row>
    <row r="158" spans="1:12" x14ac:dyDescent="0.2">
      <c r="A158" s="10" t="s">
        <v>173</v>
      </c>
      <c r="B158" s="6">
        <v>650</v>
      </c>
      <c r="C158" s="6" t="s">
        <v>96</v>
      </c>
      <c r="D158" s="7" t="s">
        <v>94</v>
      </c>
      <c r="E158" s="7" t="s">
        <v>399</v>
      </c>
      <c r="F158" s="6">
        <v>111</v>
      </c>
      <c r="G158" s="29">
        <v>322580.65000000002</v>
      </c>
      <c r="H158" s="29"/>
      <c r="I158" s="29">
        <v>322580.65000000002</v>
      </c>
      <c r="J158" s="8"/>
      <c r="K158" s="4"/>
      <c r="L158" s="5"/>
    </row>
    <row r="159" spans="1:12" ht="51" x14ac:dyDescent="0.2">
      <c r="A159" s="10" t="s">
        <v>175</v>
      </c>
      <c r="B159" s="6">
        <v>650</v>
      </c>
      <c r="C159" s="6" t="s">
        <v>96</v>
      </c>
      <c r="D159" s="7" t="s">
        <v>94</v>
      </c>
      <c r="E159" s="7" t="s">
        <v>399</v>
      </c>
      <c r="F159" s="6" t="s">
        <v>140</v>
      </c>
      <c r="G159" s="29">
        <v>97419.35</v>
      </c>
      <c r="H159" s="29"/>
      <c r="I159" s="29">
        <v>97419.35</v>
      </c>
      <c r="J159" s="8"/>
      <c r="K159" s="4"/>
      <c r="L159" s="5"/>
    </row>
    <row r="160" spans="1:12" x14ac:dyDescent="0.2">
      <c r="A160" s="10" t="s">
        <v>63</v>
      </c>
      <c r="B160" s="6">
        <v>650</v>
      </c>
      <c r="C160" s="6" t="s">
        <v>96</v>
      </c>
      <c r="D160" s="7" t="s">
        <v>98</v>
      </c>
      <c r="E160" s="6"/>
      <c r="F160" s="6"/>
      <c r="G160" s="29">
        <f>G161</f>
        <v>2330996.7799999998</v>
      </c>
      <c r="H160" s="31"/>
      <c r="I160" s="29">
        <f>I161</f>
        <v>0</v>
      </c>
      <c r="J160" s="8"/>
      <c r="K160" s="4"/>
      <c r="L160" s="5"/>
    </row>
    <row r="161" spans="1:12" ht="38.25" x14ac:dyDescent="0.2">
      <c r="A161" s="52" t="s">
        <v>384</v>
      </c>
      <c r="B161" s="6">
        <v>650</v>
      </c>
      <c r="C161" s="6" t="s">
        <v>96</v>
      </c>
      <c r="D161" s="7" t="s">
        <v>98</v>
      </c>
      <c r="E161" s="6" t="s">
        <v>144</v>
      </c>
      <c r="F161" s="6"/>
      <c r="G161" s="29">
        <f>G162</f>
        <v>2330996.7799999998</v>
      </c>
      <c r="H161" s="62"/>
      <c r="I161" s="29">
        <f>I162</f>
        <v>0</v>
      </c>
      <c r="J161" s="8"/>
      <c r="K161" s="4"/>
      <c r="L161" s="5"/>
    </row>
    <row r="162" spans="1:12" ht="53.25" customHeight="1" x14ac:dyDescent="0.2">
      <c r="A162" s="25" t="s">
        <v>392</v>
      </c>
      <c r="B162" s="6">
        <v>650</v>
      </c>
      <c r="C162" s="6" t="s">
        <v>96</v>
      </c>
      <c r="D162" s="7" t="s">
        <v>98</v>
      </c>
      <c r="E162" s="6" t="s">
        <v>259</v>
      </c>
      <c r="F162" s="6"/>
      <c r="G162" s="29">
        <f>G163</f>
        <v>2330996.7799999998</v>
      </c>
      <c r="H162" s="62"/>
      <c r="I162" s="29">
        <f>I163</f>
        <v>0</v>
      </c>
      <c r="J162" s="8"/>
      <c r="K162" s="4"/>
      <c r="L162" s="5"/>
    </row>
    <row r="163" spans="1:12" ht="25.5" x14ac:dyDescent="0.2">
      <c r="A163" s="10" t="s">
        <v>145</v>
      </c>
      <c r="B163" s="6">
        <v>650</v>
      </c>
      <c r="C163" s="6" t="s">
        <v>96</v>
      </c>
      <c r="D163" s="7" t="s">
        <v>98</v>
      </c>
      <c r="E163" s="6" t="s">
        <v>337</v>
      </c>
      <c r="F163" s="6"/>
      <c r="G163" s="29">
        <f>G166</f>
        <v>2330996.7799999998</v>
      </c>
      <c r="H163" s="62"/>
      <c r="I163" s="29">
        <f>I166</f>
        <v>0</v>
      </c>
      <c r="J163" s="8"/>
      <c r="K163" s="4"/>
      <c r="L163" s="5"/>
    </row>
    <row r="164" spans="1:12" ht="25.5" x14ac:dyDescent="0.2">
      <c r="A164" s="10" t="s">
        <v>156</v>
      </c>
      <c r="B164" s="6">
        <v>650</v>
      </c>
      <c r="C164" s="6" t="s">
        <v>96</v>
      </c>
      <c r="D164" s="7" t="s">
        <v>98</v>
      </c>
      <c r="E164" s="6" t="s">
        <v>337</v>
      </c>
      <c r="F164" s="6" t="s">
        <v>105</v>
      </c>
      <c r="G164" s="29">
        <f>G166</f>
        <v>2330996.7799999998</v>
      </c>
      <c r="H164" s="62"/>
      <c r="I164" s="29">
        <f>I166</f>
        <v>0</v>
      </c>
      <c r="J164" s="8"/>
      <c r="K164" s="4"/>
      <c r="L164" s="5"/>
    </row>
    <row r="165" spans="1:12" ht="38.25" x14ac:dyDescent="0.2">
      <c r="A165" s="10" t="s">
        <v>121</v>
      </c>
      <c r="B165" s="6" t="s">
        <v>103</v>
      </c>
      <c r="C165" s="6" t="s">
        <v>96</v>
      </c>
      <c r="D165" s="7" t="s">
        <v>98</v>
      </c>
      <c r="E165" s="6" t="s">
        <v>337</v>
      </c>
      <c r="F165" s="6" t="s">
        <v>106</v>
      </c>
      <c r="G165" s="29">
        <f>G166</f>
        <v>2330996.7799999998</v>
      </c>
      <c r="H165" s="62"/>
      <c r="I165" s="29">
        <f>I166</f>
        <v>0</v>
      </c>
      <c r="J165" s="8"/>
      <c r="K165" s="4"/>
      <c r="L165" s="5"/>
    </row>
    <row r="166" spans="1:12" x14ac:dyDescent="0.2">
      <c r="A166" s="10" t="s">
        <v>237</v>
      </c>
      <c r="B166" s="6">
        <v>650</v>
      </c>
      <c r="C166" s="6" t="s">
        <v>96</v>
      </c>
      <c r="D166" s="7" t="s">
        <v>98</v>
      </c>
      <c r="E166" s="6" t="s">
        <v>337</v>
      </c>
      <c r="F166" s="6" t="s">
        <v>107</v>
      </c>
      <c r="G166" s="146">
        <f>2300000+30996.78</f>
        <v>2330996.7799999998</v>
      </c>
      <c r="H166" s="62"/>
      <c r="I166" s="29">
        <v>0</v>
      </c>
      <c r="J166" s="8"/>
      <c r="K166" s="4"/>
      <c r="L166" s="5"/>
    </row>
    <row r="167" spans="1:12" x14ac:dyDescent="0.2">
      <c r="A167" s="10" t="s">
        <v>64</v>
      </c>
      <c r="B167" s="6">
        <v>650</v>
      </c>
      <c r="C167" s="6" t="s">
        <v>96</v>
      </c>
      <c r="D167" s="7" t="s">
        <v>99</v>
      </c>
      <c r="E167" s="7"/>
      <c r="F167" s="6"/>
      <c r="G167" s="29">
        <f>G168</f>
        <v>9044510</v>
      </c>
      <c r="H167" s="31"/>
      <c r="I167" s="29">
        <f>I168</f>
        <v>9589190</v>
      </c>
      <c r="J167" s="8"/>
      <c r="K167" s="4"/>
      <c r="L167" s="5"/>
    </row>
    <row r="168" spans="1:12" ht="38.25" x14ac:dyDescent="0.2">
      <c r="A168" s="52" t="s">
        <v>384</v>
      </c>
      <c r="B168" s="6" t="s">
        <v>103</v>
      </c>
      <c r="C168" s="6" t="s">
        <v>96</v>
      </c>
      <c r="D168" s="7" t="s">
        <v>99</v>
      </c>
      <c r="E168" s="7" t="s">
        <v>144</v>
      </c>
      <c r="F168" s="6"/>
      <c r="G168" s="29">
        <f>G169+G174</f>
        <v>9044510</v>
      </c>
      <c r="H168" s="31"/>
      <c r="I168" s="29">
        <f>I169+I174</f>
        <v>9589190</v>
      </c>
      <c r="J168" s="8"/>
      <c r="K168" s="4"/>
      <c r="L168" s="5"/>
    </row>
    <row r="169" spans="1:12" ht="38.25" x14ac:dyDescent="0.2">
      <c r="A169" s="10" t="s">
        <v>260</v>
      </c>
      <c r="B169" s="6" t="s">
        <v>103</v>
      </c>
      <c r="C169" s="6" t="s">
        <v>96</v>
      </c>
      <c r="D169" s="7" t="s">
        <v>99</v>
      </c>
      <c r="E169" s="7" t="s">
        <v>262</v>
      </c>
      <c r="F169" s="6"/>
      <c r="G169" s="29">
        <f>G170</f>
        <v>7317010</v>
      </c>
      <c r="H169" s="31"/>
      <c r="I169" s="29">
        <f>I170</f>
        <v>7811190</v>
      </c>
      <c r="J169" s="8"/>
      <c r="K169" s="4"/>
      <c r="L169" s="5"/>
    </row>
    <row r="170" spans="1:12" ht="25.5" x14ac:dyDescent="0.2">
      <c r="A170" s="10" t="s">
        <v>261</v>
      </c>
      <c r="B170" s="6" t="s">
        <v>103</v>
      </c>
      <c r="C170" s="6" t="s">
        <v>96</v>
      </c>
      <c r="D170" s="7" t="s">
        <v>99</v>
      </c>
      <c r="E170" s="7" t="s">
        <v>263</v>
      </c>
      <c r="F170" s="6"/>
      <c r="G170" s="29">
        <f>G171</f>
        <v>7317010</v>
      </c>
      <c r="H170" s="31"/>
      <c r="I170" s="29">
        <f>I171</f>
        <v>7811190</v>
      </c>
      <c r="J170" s="8"/>
      <c r="K170" s="4"/>
      <c r="L170" s="5"/>
    </row>
    <row r="171" spans="1:12" ht="25.5" x14ac:dyDescent="0.2">
      <c r="A171" s="10" t="s">
        <v>156</v>
      </c>
      <c r="B171" s="6" t="s">
        <v>103</v>
      </c>
      <c r="C171" s="6" t="s">
        <v>96</v>
      </c>
      <c r="D171" s="7" t="s">
        <v>99</v>
      </c>
      <c r="E171" s="7" t="s">
        <v>263</v>
      </c>
      <c r="F171" s="6" t="s">
        <v>105</v>
      </c>
      <c r="G171" s="29">
        <f>G172</f>
        <v>7317010</v>
      </c>
      <c r="H171" s="31"/>
      <c r="I171" s="29">
        <f>I172</f>
        <v>7811190</v>
      </c>
      <c r="J171" s="8"/>
      <c r="K171" s="4"/>
      <c r="L171" s="5"/>
    </row>
    <row r="172" spans="1:12" ht="38.25" x14ac:dyDescent="0.2">
      <c r="A172" s="10" t="s">
        <v>121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 t="s">
        <v>106</v>
      </c>
      <c r="G172" s="29">
        <f>G173</f>
        <v>7317010</v>
      </c>
      <c r="H172" s="31"/>
      <c r="I172" s="29">
        <f>I173</f>
        <v>7811190</v>
      </c>
      <c r="J172" s="8"/>
      <c r="K172" s="4"/>
      <c r="L172" s="5"/>
    </row>
    <row r="173" spans="1:12" x14ac:dyDescent="0.2">
      <c r="A173" s="10" t="s">
        <v>237</v>
      </c>
      <c r="B173" s="6" t="s">
        <v>103</v>
      </c>
      <c r="C173" s="6" t="s">
        <v>96</v>
      </c>
      <c r="D173" s="7" t="s">
        <v>99</v>
      </c>
      <c r="E173" s="7" t="s">
        <v>263</v>
      </c>
      <c r="F173" s="6" t="s">
        <v>107</v>
      </c>
      <c r="G173" s="29">
        <f>7317010</f>
        <v>7317010</v>
      </c>
      <c r="H173" s="31"/>
      <c r="I173" s="29">
        <v>7811190</v>
      </c>
      <c r="J173" s="8"/>
      <c r="K173" s="4"/>
      <c r="L173" s="5"/>
    </row>
    <row r="174" spans="1:12" ht="25.5" x14ac:dyDescent="0.2">
      <c r="A174" s="10" t="s">
        <v>264</v>
      </c>
      <c r="B174" s="6" t="s">
        <v>103</v>
      </c>
      <c r="C174" s="6" t="s">
        <v>96</v>
      </c>
      <c r="D174" s="7" t="s">
        <v>99</v>
      </c>
      <c r="E174" s="7" t="s">
        <v>265</v>
      </c>
      <c r="F174" s="6"/>
      <c r="G174" s="29">
        <f>G175+G179</f>
        <v>1727500</v>
      </c>
      <c r="H174" s="31"/>
      <c r="I174" s="29">
        <f>I175+I179</f>
        <v>1778000</v>
      </c>
      <c r="J174" s="8"/>
      <c r="K174" s="4"/>
      <c r="L174" s="5"/>
    </row>
    <row r="175" spans="1:12" ht="25.5" x14ac:dyDescent="0.2">
      <c r="A175" s="10" t="s">
        <v>146</v>
      </c>
      <c r="B175" s="6" t="s">
        <v>103</v>
      </c>
      <c r="C175" s="6" t="s">
        <v>96</v>
      </c>
      <c r="D175" s="7" t="s">
        <v>99</v>
      </c>
      <c r="E175" s="7" t="s">
        <v>266</v>
      </c>
      <c r="F175" s="6"/>
      <c r="G175" s="29">
        <f>G176</f>
        <v>135000</v>
      </c>
      <c r="H175" s="31"/>
      <c r="I175" s="29">
        <f>I176</f>
        <v>140000</v>
      </c>
      <c r="J175" s="8"/>
      <c r="K175" s="4"/>
      <c r="L175" s="5"/>
    </row>
    <row r="176" spans="1:12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266</v>
      </c>
      <c r="F176" s="6" t="s">
        <v>105</v>
      </c>
      <c r="G176" s="29">
        <f>G177</f>
        <v>135000</v>
      </c>
      <c r="H176" s="31"/>
      <c r="I176" s="29">
        <f>I177</f>
        <v>140000</v>
      </c>
      <c r="J176" s="8"/>
      <c r="K176" s="4"/>
      <c r="L176" s="5"/>
    </row>
    <row r="177" spans="1:12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 t="s">
        <v>106</v>
      </c>
      <c r="G177" s="29">
        <f>G178</f>
        <v>135000</v>
      </c>
      <c r="H177" s="31"/>
      <c r="I177" s="29">
        <f>I178</f>
        <v>140000</v>
      </c>
      <c r="J177" s="8"/>
      <c r="K177" s="4"/>
      <c r="L177" s="5"/>
    </row>
    <row r="178" spans="1:12" x14ac:dyDescent="0.2">
      <c r="A178" s="10" t="s">
        <v>237</v>
      </c>
      <c r="B178" s="6" t="s">
        <v>103</v>
      </c>
      <c r="C178" s="6" t="s">
        <v>96</v>
      </c>
      <c r="D178" s="7" t="s">
        <v>99</v>
      </c>
      <c r="E178" s="7" t="s">
        <v>266</v>
      </c>
      <c r="F178" s="6" t="s">
        <v>107</v>
      </c>
      <c r="G178" s="29">
        <v>135000</v>
      </c>
      <c r="H178" s="31"/>
      <c r="I178" s="29">
        <v>140000</v>
      </c>
      <c r="J178" s="8"/>
      <c r="K178" s="47"/>
      <c r="L178" s="48"/>
    </row>
    <row r="179" spans="1:12" x14ac:dyDescent="0.2">
      <c r="A179" s="28" t="s">
        <v>150</v>
      </c>
      <c r="B179" s="6" t="s">
        <v>103</v>
      </c>
      <c r="C179" s="6" t="s">
        <v>96</v>
      </c>
      <c r="D179" s="7" t="s">
        <v>99</v>
      </c>
      <c r="E179" s="7" t="s">
        <v>367</v>
      </c>
      <c r="F179" s="6"/>
      <c r="G179" s="29">
        <f>G180</f>
        <v>1592500</v>
      </c>
      <c r="H179" s="31"/>
      <c r="I179" s="29">
        <f>I180</f>
        <v>1638000</v>
      </c>
      <c r="J179" s="8"/>
      <c r="K179" s="47"/>
      <c r="L179" s="48"/>
    </row>
    <row r="180" spans="1:12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367</v>
      </c>
      <c r="F180" s="6" t="s">
        <v>105</v>
      </c>
      <c r="G180" s="29">
        <f>G181</f>
        <v>1592500</v>
      </c>
      <c r="H180" s="31"/>
      <c r="I180" s="29">
        <f>I181</f>
        <v>1638000</v>
      </c>
      <c r="J180" s="8"/>
      <c r="K180" s="47"/>
      <c r="L180" s="48"/>
    </row>
    <row r="181" spans="1:12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367</v>
      </c>
      <c r="F181" s="6" t="s">
        <v>106</v>
      </c>
      <c r="G181" s="29">
        <f>G183+G182</f>
        <v>1592500</v>
      </c>
      <c r="H181" s="31"/>
      <c r="I181" s="29">
        <f>I183+I182</f>
        <v>1638000</v>
      </c>
      <c r="J181" s="8"/>
      <c r="K181" s="47"/>
      <c r="L181" s="48"/>
    </row>
    <row r="182" spans="1:12" x14ac:dyDescent="0.2">
      <c r="A182" s="10" t="s">
        <v>237</v>
      </c>
      <c r="B182" s="6" t="s">
        <v>103</v>
      </c>
      <c r="C182" s="6" t="s">
        <v>96</v>
      </c>
      <c r="D182" s="7" t="s">
        <v>99</v>
      </c>
      <c r="E182" s="7" t="s">
        <v>367</v>
      </c>
      <c r="F182" s="6" t="s">
        <v>107</v>
      </c>
      <c r="G182" s="29">
        <v>400000</v>
      </c>
      <c r="H182" s="31"/>
      <c r="I182" s="29">
        <v>400000</v>
      </c>
      <c r="J182" s="8"/>
      <c r="K182" s="47"/>
      <c r="L182" s="48"/>
    </row>
    <row r="183" spans="1:12" x14ac:dyDescent="0.2">
      <c r="A183" s="10" t="s">
        <v>334</v>
      </c>
      <c r="B183" s="6" t="s">
        <v>103</v>
      </c>
      <c r="C183" s="6" t="s">
        <v>96</v>
      </c>
      <c r="D183" s="7" t="s">
        <v>99</v>
      </c>
      <c r="E183" s="7" t="s">
        <v>367</v>
      </c>
      <c r="F183" s="6" t="s">
        <v>333</v>
      </c>
      <c r="G183" s="29">
        <v>1192500</v>
      </c>
      <c r="H183" s="31"/>
      <c r="I183" s="29">
        <v>1238000</v>
      </c>
      <c r="J183" s="8"/>
      <c r="K183" s="47"/>
      <c r="L183" s="48"/>
    </row>
    <row r="184" spans="1:12" x14ac:dyDescent="0.2">
      <c r="A184" s="10" t="s">
        <v>65</v>
      </c>
      <c r="B184" s="6">
        <v>650</v>
      </c>
      <c r="C184" s="6" t="s">
        <v>96</v>
      </c>
      <c r="D184" s="7">
        <v>10</v>
      </c>
      <c r="E184" s="7"/>
      <c r="F184" s="6"/>
      <c r="G184" s="29">
        <f t="shared" ref="G184:G190" si="8">G185</f>
        <v>245203.22</v>
      </c>
      <c r="H184" s="31"/>
      <c r="I184" s="29">
        <f t="shared" ref="I184:I190" si="9">I185</f>
        <v>200000</v>
      </c>
      <c r="J184" s="8"/>
      <c r="K184" s="4"/>
      <c r="L184" s="5"/>
    </row>
    <row r="185" spans="1:12" ht="40.5" customHeight="1" x14ac:dyDescent="0.2">
      <c r="A185" s="49" t="s">
        <v>382</v>
      </c>
      <c r="B185" s="6">
        <v>650</v>
      </c>
      <c r="C185" s="6" t="s">
        <v>96</v>
      </c>
      <c r="D185" s="7">
        <v>10</v>
      </c>
      <c r="E185" s="7" t="s">
        <v>139</v>
      </c>
      <c r="F185" s="6"/>
      <c r="G185" s="29">
        <f t="shared" si="8"/>
        <v>245203.22</v>
      </c>
      <c r="H185" s="31"/>
      <c r="I185" s="29">
        <f t="shared" si="9"/>
        <v>200000</v>
      </c>
      <c r="J185" s="8"/>
      <c r="K185" s="4"/>
      <c r="L185" s="5"/>
    </row>
    <row r="186" spans="1:12" ht="63.75" x14ac:dyDescent="0.2">
      <c r="A186" s="49" t="s">
        <v>223</v>
      </c>
      <c r="B186" s="6" t="s">
        <v>103</v>
      </c>
      <c r="C186" s="6" t="s">
        <v>96</v>
      </c>
      <c r="D186" s="7" t="s">
        <v>155</v>
      </c>
      <c r="E186" s="7" t="s">
        <v>224</v>
      </c>
      <c r="F186" s="6"/>
      <c r="G186" s="29">
        <f t="shared" si="8"/>
        <v>245203.22</v>
      </c>
      <c r="H186" s="29"/>
      <c r="I186" s="29">
        <f t="shared" si="9"/>
        <v>200000</v>
      </c>
      <c r="J186" s="8"/>
      <c r="K186" s="4"/>
      <c r="L186" s="5"/>
    </row>
    <row r="187" spans="1:12" ht="25.5" x14ac:dyDescent="0.2">
      <c r="A187" s="10" t="s">
        <v>228</v>
      </c>
      <c r="B187" s="6" t="s">
        <v>103</v>
      </c>
      <c r="C187" s="6" t="s">
        <v>96</v>
      </c>
      <c r="D187" s="7" t="s">
        <v>155</v>
      </c>
      <c r="E187" s="7" t="s">
        <v>229</v>
      </c>
      <c r="F187" s="6"/>
      <c r="G187" s="29">
        <f t="shared" si="8"/>
        <v>245203.22</v>
      </c>
      <c r="H187" s="31"/>
      <c r="I187" s="29">
        <f t="shared" si="9"/>
        <v>200000</v>
      </c>
      <c r="J187" s="8"/>
      <c r="K187" s="4"/>
      <c r="L187" s="5"/>
    </row>
    <row r="188" spans="1:12" ht="27.75" customHeight="1" x14ac:dyDescent="0.2">
      <c r="A188" s="10" t="s">
        <v>180</v>
      </c>
      <c r="B188" s="6" t="s">
        <v>103</v>
      </c>
      <c r="C188" s="6" t="s">
        <v>96</v>
      </c>
      <c r="D188" s="7" t="s">
        <v>155</v>
      </c>
      <c r="E188" s="7" t="s">
        <v>238</v>
      </c>
      <c r="F188" s="6"/>
      <c r="G188" s="29">
        <f t="shared" si="8"/>
        <v>245203.22</v>
      </c>
      <c r="H188" s="31"/>
      <c r="I188" s="29">
        <f t="shared" si="9"/>
        <v>200000</v>
      </c>
      <c r="J188" s="8"/>
      <c r="K188" s="4"/>
      <c r="L188" s="5"/>
    </row>
    <row r="189" spans="1:12" ht="25.5" x14ac:dyDescent="0.2">
      <c r="A189" s="10" t="s">
        <v>156</v>
      </c>
      <c r="B189" s="6">
        <v>650</v>
      </c>
      <c r="C189" s="6" t="s">
        <v>96</v>
      </c>
      <c r="D189" s="7">
        <v>10</v>
      </c>
      <c r="E189" s="7" t="s">
        <v>238</v>
      </c>
      <c r="F189" s="6">
        <v>200</v>
      </c>
      <c r="G189" s="29">
        <f t="shared" si="8"/>
        <v>245203.22</v>
      </c>
      <c r="H189" s="31"/>
      <c r="I189" s="29">
        <f t="shared" si="9"/>
        <v>200000</v>
      </c>
      <c r="J189" s="8"/>
      <c r="K189" s="4"/>
      <c r="L189" s="5"/>
    </row>
    <row r="190" spans="1:12" ht="38.25" x14ac:dyDescent="0.2">
      <c r="A190" s="10" t="s">
        <v>121</v>
      </c>
      <c r="B190" s="6">
        <v>650</v>
      </c>
      <c r="C190" s="6" t="s">
        <v>96</v>
      </c>
      <c r="D190" s="7">
        <v>10</v>
      </c>
      <c r="E190" s="7" t="s">
        <v>238</v>
      </c>
      <c r="F190" s="6">
        <v>240</v>
      </c>
      <c r="G190" s="29">
        <f t="shared" si="8"/>
        <v>245203.22</v>
      </c>
      <c r="H190" s="31"/>
      <c r="I190" s="29">
        <f t="shared" si="9"/>
        <v>200000</v>
      </c>
      <c r="J190" s="8"/>
      <c r="K190" s="4"/>
      <c r="L190" s="5"/>
    </row>
    <row r="191" spans="1:12" ht="25.5" x14ac:dyDescent="0.2">
      <c r="A191" s="10" t="s">
        <v>86</v>
      </c>
      <c r="B191" s="6">
        <v>650</v>
      </c>
      <c r="C191" s="6" t="s">
        <v>96</v>
      </c>
      <c r="D191" s="7">
        <v>10</v>
      </c>
      <c r="E191" s="7" t="s">
        <v>238</v>
      </c>
      <c r="F191" s="6">
        <v>242</v>
      </c>
      <c r="G191" s="29">
        <f>145000+131200-30996.78</f>
        <v>245203.22</v>
      </c>
      <c r="H191" s="31"/>
      <c r="I191" s="29">
        <f>100000+100000</f>
        <v>200000</v>
      </c>
      <c r="J191" s="8"/>
      <c r="K191" s="4"/>
      <c r="L191" s="5"/>
    </row>
    <row r="192" spans="1:12" x14ac:dyDescent="0.2">
      <c r="A192" s="13" t="s">
        <v>66</v>
      </c>
      <c r="B192" s="20">
        <v>650</v>
      </c>
      <c r="C192" s="20" t="s">
        <v>100</v>
      </c>
      <c r="D192" s="18" t="s">
        <v>335</v>
      </c>
      <c r="E192" s="18"/>
      <c r="F192" s="20"/>
      <c r="G192" s="46">
        <f>G193+G211+G201+G228</f>
        <v>280756.94</v>
      </c>
      <c r="H192" s="46"/>
      <c r="I192" s="46">
        <f>I193+I211+I201+I228</f>
        <v>280756.94</v>
      </c>
      <c r="J192" s="68"/>
      <c r="K192" s="4"/>
      <c r="L192" s="5"/>
    </row>
    <row r="193" spans="1:12" x14ac:dyDescent="0.2">
      <c r="A193" s="28" t="s">
        <v>87</v>
      </c>
      <c r="B193" s="6">
        <v>650</v>
      </c>
      <c r="C193" s="11" t="s">
        <v>100</v>
      </c>
      <c r="D193" s="59" t="s">
        <v>94</v>
      </c>
      <c r="E193" s="59"/>
      <c r="F193" s="11"/>
      <c r="G193" s="29">
        <f t="shared" ref="G193:G197" si="10">G194</f>
        <v>18000</v>
      </c>
      <c r="H193" s="29"/>
      <c r="I193" s="29">
        <f t="shared" ref="I193:I197" si="11">I194</f>
        <v>18000</v>
      </c>
      <c r="J193" s="69"/>
      <c r="K193" s="47"/>
      <c r="L193" s="48"/>
    </row>
    <row r="194" spans="1:12" ht="38.25" x14ac:dyDescent="0.2">
      <c r="A194" s="10" t="s">
        <v>385</v>
      </c>
      <c r="B194" s="6" t="s">
        <v>103</v>
      </c>
      <c r="C194" s="6" t="s">
        <v>100</v>
      </c>
      <c r="D194" s="7" t="s">
        <v>94</v>
      </c>
      <c r="E194" s="7" t="s">
        <v>147</v>
      </c>
      <c r="F194" s="11"/>
      <c r="G194" s="29">
        <f t="shared" si="10"/>
        <v>18000</v>
      </c>
      <c r="H194" s="31"/>
      <c r="I194" s="29">
        <f t="shared" si="11"/>
        <v>18000</v>
      </c>
      <c r="J194" s="8"/>
      <c r="K194" s="47"/>
      <c r="L194" s="48"/>
    </row>
    <row r="195" spans="1:12" ht="38.25" x14ac:dyDescent="0.2">
      <c r="A195" s="10" t="s">
        <v>249</v>
      </c>
      <c r="B195" s="6" t="s">
        <v>103</v>
      </c>
      <c r="C195" s="6" t="s">
        <v>100</v>
      </c>
      <c r="D195" s="7" t="s">
        <v>94</v>
      </c>
      <c r="E195" s="7" t="s">
        <v>250</v>
      </c>
      <c r="F195" s="6"/>
      <c r="G195" s="29">
        <f t="shared" si="10"/>
        <v>18000</v>
      </c>
      <c r="H195" s="31"/>
      <c r="I195" s="29">
        <f t="shared" si="11"/>
        <v>18000</v>
      </c>
      <c r="J195" s="8"/>
      <c r="K195" s="47"/>
      <c r="L195" s="48"/>
    </row>
    <row r="196" spans="1:12" ht="25.5" x14ac:dyDescent="0.2">
      <c r="A196" s="10" t="s">
        <v>148</v>
      </c>
      <c r="B196" s="6" t="s">
        <v>103</v>
      </c>
      <c r="C196" s="6" t="s">
        <v>100</v>
      </c>
      <c r="D196" s="7" t="s">
        <v>94</v>
      </c>
      <c r="E196" s="7" t="s">
        <v>251</v>
      </c>
      <c r="F196" s="6"/>
      <c r="G196" s="29">
        <f t="shared" si="10"/>
        <v>18000</v>
      </c>
      <c r="H196" s="31"/>
      <c r="I196" s="29">
        <f t="shared" si="11"/>
        <v>18000</v>
      </c>
      <c r="J196" s="8"/>
      <c r="K196" s="47"/>
      <c r="L196" s="48"/>
    </row>
    <row r="197" spans="1:12" ht="25.5" x14ac:dyDescent="0.2">
      <c r="A197" s="10" t="s">
        <v>156</v>
      </c>
      <c r="B197" s="6" t="s">
        <v>103</v>
      </c>
      <c r="C197" s="6" t="s">
        <v>100</v>
      </c>
      <c r="D197" s="7" t="s">
        <v>94</v>
      </c>
      <c r="E197" s="7" t="s">
        <v>251</v>
      </c>
      <c r="F197" s="6" t="s">
        <v>105</v>
      </c>
      <c r="G197" s="29">
        <f t="shared" si="10"/>
        <v>18000</v>
      </c>
      <c r="H197" s="31"/>
      <c r="I197" s="29">
        <f t="shared" si="11"/>
        <v>18000</v>
      </c>
      <c r="J197" s="8"/>
      <c r="K197" s="47"/>
      <c r="L197" s="48"/>
    </row>
    <row r="198" spans="1:12" ht="38.25" x14ac:dyDescent="0.2">
      <c r="A198" s="10" t="s">
        <v>121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 t="s">
        <v>106</v>
      </c>
      <c r="G198" s="29">
        <f>G199+G200</f>
        <v>18000</v>
      </c>
      <c r="H198" s="31"/>
      <c r="I198" s="29">
        <f>I199+I200</f>
        <v>18000</v>
      </c>
      <c r="J198" s="8"/>
      <c r="K198" s="47"/>
      <c r="L198" s="48"/>
    </row>
    <row r="199" spans="1:12" hidden="1" x14ac:dyDescent="0.2">
      <c r="A199" s="10" t="s">
        <v>237</v>
      </c>
      <c r="B199" s="6" t="s">
        <v>103</v>
      </c>
      <c r="C199" s="6" t="s">
        <v>100</v>
      </c>
      <c r="D199" s="7" t="s">
        <v>94</v>
      </c>
      <c r="E199" s="7" t="s">
        <v>251</v>
      </c>
      <c r="F199" s="6" t="s">
        <v>107</v>
      </c>
      <c r="G199" s="29">
        <v>0</v>
      </c>
      <c r="H199" s="31"/>
      <c r="I199" s="29">
        <v>0</v>
      </c>
      <c r="J199" s="8"/>
      <c r="K199" s="47"/>
      <c r="L199" s="48"/>
    </row>
    <row r="200" spans="1:12" x14ac:dyDescent="0.2">
      <c r="A200" s="10" t="s">
        <v>334</v>
      </c>
      <c r="B200" s="6" t="s">
        <v>103</v>
      </c>
      <c r="C200" s="6" t="s">
        <v>100</v>
      </c>
      <c r="D200" s="7" t="s">
        <v>94</v>
      </c>
      <c r="E200" s="7" t="s">
        <v>251</v>
      </c>
      <c r="F200" s="6" t="s">
        <v>333</v>
      </c>
      <c r="G200" s="29">
        <v>18000</v>
      </c>
      <c r="H200" s="31"/>
      <c r="I200" s="29">
        <v>18000</v>
      </c>
      <c r="J200" s="8"/>
      <c r="K200" s="47"/>
      <c r="L200" s="48"/>
    </row>
    <row r="201" spans="1:12" x14ac:dyDescent="0.2">
      <c r="A201" s="132" t="s">
        <v>354</v>
      </c>
      <c r="B201" s="133">
        <v>650</v>
      </c>
      <c r="C201" s="133" t="s">
        <v>100</v>
      </c>
      <c r="D201" s="134" t="s">
        <v>95</v>
      </c>
      <c r="E201" s="134"/>
      <c r="F201" s="133"/>
      <c r="G201" s="29">
        <f>G202</f>
        <v>31293.940000000002</v>
      </c>
      <c r="H201" s="29"/>
      <c r="I201" s="29">
        <f>I202</f>
        <v>31293.940000000002</v>
      </c>
      <c r="J201" s="135"/>
    </row>
    <row r="202" spans="1:12" ht="42" customHeight="1" x14ac:dyDescent="0.2">
      <c r="A202" s="49" t="s">
        <v>382</v>
      </c>
      <c r="B202" s="133">
        <v>650</v>
      </c>
      <c r="C202" s="133" t="s">
        <v>100</v>
      </c>
      <c r="D202" s="133" t="s">
        <v>95</v>
      </c>
      <c r="E202" s="134" t="s">
        <v>139</v>
      </c>
      <c r="F202" s="133"/>
      <c r="G202" s="29">
        <f>G203</f>
        <v>31293.940000000002</v>
      </c>
      <c r="H202" s="29"/>
      <c r="I202" s="29">
        <f>I203</f>
        <v>31293.940000000002</v>
      </c>
      <c r="J202" s="135"/>
    </row>
    <row r="203" spans="1:12" ht="63.75" x14ac:dyDescent="0.2">
      <c r="A203" s="49" t="s">
        <v>223</v>
      </c>
      <c r="B203" s="133">
        <v>650</v>
      </c>
      <c r="C203" s="133" t="s">
        <v>100</v>
      </c>
      <c r="D203" s="133" t="s">
        <v>95</v>
      </c>
      <c r="E203" s="134" t="s">
        <v>224</v>
      </c>
      <c r="F203" s="133"/>
      <c r="G203" s="29">
        <f>G204</f>
        <v>31293.940000000002</v>
      </c>
      <c r="H203" s="29"/>
      <c r="I203" s="29">
        <f>I204</f>
        <v>31293.940000000002</v>
      </c>
      <c r="J203" s="135"/>
    </row>
    <row r="204" spans="1:12" ht="51" x14ac:dyDescent="0.2">
      <c r="A204" s="49" t="s">
        <v>355</v>
      </c>
      <c r="B204" s="133">
        <v>650</v>
      </c>
      <c r="C204" s="133" t="s">
        <v>100</v>
      </c>
      <c r="D204" s="133" t="s">
        <v>95</v>
      </c>
      <c r="E204" s="134" t="s">
        <v>231</v>
      </c>
      <c r="F204" s="133"/>
      <c r="G204" s="29">
        <f>G205+G208</f>
        <v>31293.940000000002</v>
      </c>
      <c r="H204" s="31"/>
      <c r="I204" s="29">
        <f>I205+I208</f>
        <v>31293.940000000002</v>
      </c>
      <c r="J204" s="135"/>
    </row>
    <row r="205" spans="1:12" ht="80.25" customHeight="1" x14ac:dyDescent="0.2">
      <c r="A205" s="10" t="s">
        <v>393</v>
      </c>
      <c r="B205" s="133">
        <v>650</v>
      </c>
      <c r="C205" s="133" t="s">
        <v>100</v>
      </c>
      <c r="D205" s="133" t="s">
        <v>95</v>
      </c>
      <c r="E205" s="134" t="s">
        <v>352</v>
      </c>
      <c r="F205" s="133"/>
      <c r="G205" s="29">
        <f>G206</f>
        <v>18776.36</v>
      </c>
      <c r="H205" s="31"/>
      <c r="I205" s="29">
        <f>I206</f>
        <v>18776.36</v>
      </c>
      <c r="J205" s="135"/>
    </row>
    <row r="206" spans="1:12" x14ac:dyDescent="0.2">
      <c r="A206" s="10" t="s">
        <v>82</v>
      </c>
      <c r="B206" s="133">
        <v>650</v>
      </c>
      <c r="C206" s="133" t="s">
        <v>100</v>
      </c>
      <c r="D206" s="133" t="s">
        <v>95</v>
      </c>
      <c r="E206" s="134" t="s">
        <v>352</v>
      </c>
      <c r="F206" s="133" t="s">
        <v>176</v>
      </c>
      <c r="G206" s="29">
        <f>G207</f>
        <v>18776.36</v>
      </c>
      <c r="H206" s="31"/>
      <c r="I206" s="29">
        <f>I207</f>
        <v>18776.36</v>
      </c>
      <c r="J206" s="135"/>
    </row>
    <row r="207" spans="1:12" x14ac:dyDescent="0.2">
      <c r="A207" s="10" t="s">
        <v>83</v>
      </c>
      <c r="B207" s="133">
        <v>650</v>
      </c>
      <c r="C207" s="133" t="s">
        <v>100</v>
      </c>
      <c r="D207" s="133" t="s">
        <v>95</v>
      </c>
      <c r="E207" s="134" t="s">
        <v>352</v>
      </c>
      <c r="F207" s="133" t="s">
        <v>177</v>
      </c>
      <c r="G207" s="29">
        <v>18776.36</v>
      </c>
      <c r="H207" s="31"/>
      <c r="I207" s="29">
        <v>18776.36</v>
      </c>
      <c r="J207" s="135"/>
    </row>
    <row r="208" spans="1:12" ht="91.5" customHeight="1" x14ac:dyDescent="0.2">
      <c r="A208" s="10" t="s">
        <v>394</v>
      </c>
      <c r="B208" s="133">
        <v>650</v>
      </c>
      <c r="C208" s="133" t="s">
        <v>100</v>
      </c>
      <c r="D208" s="133" t="s">
        <v>95</v>
      </c>
      <c r="E208" s="134" t="s">
        <v>353</v>
      </c>
      <c r="F208" s="133"/>
      <c r="G208" s="29">
        <f>G209</f>
        <v>12517.58</v>
      </c>
      <c r="H208" s="31"/>
      <c r="I208" s="29">
        <f>I209</f>
        <v>12517.58</v>
      </c>
      <c r="J208" s="135"/>
    </row>
    <row r="209" spans="1:12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353</v>
      </c>
      <c r="F209" s="133" t="s">
        <v>176</v>
      </c>
      <c r="G209" s="29">
        <f>G210</f>
        <v>12517.58</v>
      </c>
      <c r="H209" s="31"/>
      <c r="I209" s="29">
        <f>I210</f>
        <v>12517.58</v>
      </c>
      <c r="J209" s="135"/>
    </row>
    <row r="210" spans="1:12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353</v>
      </c>
      <c r="F210" s="133" t="s">
        <v>177</v>
      </c>
      <c r="G210" s="29">
        <v>12517.58</v>
      </c>
      <c r="H210" s="31"/>
      <c r="I210" s="29">
        <v>12517.58</v>
      </c>
      <c r="J210" s="135"/>
    </row>
    <row r="211" spans="1:12" x14ac:dyDescent="0.2">
      <c r="A211" s="10" t="s">
        <v>67</v>
      </c>
      <c r="B211" s="6">
        <v>650</v>
      </c>
      <c r="C211" s="6" t="s">
        <v>100</v>
      </c>
      <c r="D211" s="7" t="s">
        <v>97</v>
      </c>
      <c r="E211" s="6"/>
      <c r="F211" s="6"/>
      <c r="G211" s="29">
        <f>G212</f>
        <v>17200</v>
      </c>
      <c r="H211" s="29"/>
      <c r="I211" s="29">
        <f>I212</f>
        <v>17200</v>
      </c>
      <c r="J211" s="69"/>
      <c r="K211" s="47"/>
      <c r="L211" s="48"/>
    </row>
    <row r="212" spans="1:12" ht="38.25" x14ac:dyDescent="0.2">
      <c r="A212" s="28" t="s">
        <v>386</v>
      </c>
      <c r="B212" s="6" t="s">
        <v>103</v>
      </c>
      <c r="C212" s="6" t="s">
        <v>100</v>
      </c>
      <c r="D212" s="7" t="s">
        <v>97</v>
      </c>
      <c r="E212" s="7" t="s">
        <v>149</v>
      </c>
      <c r="F212" s="6"/>
      <c r="G212" s="29">
        <f>G218+G223+G213</f>
        <v>17200</v>
      </c>
      <c r="H212" s="29"/>
      <c r="I212" s="29">
        <f>I218+I223+I213</f>
        <v>17200</v>
      </c>
      <c r="J212" s="8"/>
      <c r="K212" s="47"/>
      <c r="L212" s="48"/>
    </row>
    <row r="213" spans="1:12" ht="25.5" x14ac:dyDescent="0.2">
      <c r="A213" s="28" t="s">
        <v>329</v>
      </c>
      <c r="B213" s="6" t="s">
        <v>103</v>
      </c>
      <c r="C213" s="6" t="s">
        <v>100</v>
      </c>
      <c r="D213" s="6" t="s">
        <v>97</v>
      </c>
      <c r="E213" s="7" t="s">
        <v>331</v>
      </c>
      <c r="F213" s="6"/>
      <c r="G213" s="29">
        <f>G214</f>
        <v>17200</v>
      </c>
      <c r="H213" s="31"/>
      <c r="I213" s="29">
        <f>I214</f>
        <v>17200</v>
      </c>
      <c r="J213" s="69"/>
      <c r="K213" s="4"/>
      <c r="L213" s="5"/>
    </row>
    <row r="214" spans="1:12" x14ac:dyDescent="0.2">
      <c r="A214" s="10" t="s">
        <v>330</v>
      </c>
      <c r="B214" s="6" t="s">
        <v>103</v>
      </c>
      <c r="C214" s="6" t="s">
        <v>100</v>
      </c>
      <c r="D214" s="6" t="s">
        <v>97</v>
      </c>
      <c r="E214" s="7" t="s">
        <v>332</v>
      </c>
      <c r="F214" s="6"/>
      <c r="G214" s="29">
        <f>G215</f>
        <v>17200</v>
      </c>
      <c r="H214" s="31"/>
      <c r="I214" s="29">
        <f>I215</f>
        <v>17200</v>
      </c>
      <c r="J214" s="69"/>
      <c r="K214" s="4"/>
      <c r="L214" s="5"/>
    </row>
    <row r="215" spans="1:12" ht="25.5" x14ac:dyDescent="0.2">
      <c r="A215" s="10" t="s">
        <v>156</v>
      </c>
      <c r="B215" s="6" t="s">
        <v>103</v>
      </c>
      <c r="C215" s="6" t="s">
        <v>100</v>
      </c>
      <c r="D215" s="6" t="s">
        <v>97</v>
      </c>
      <c r="E215" s="7" t="s">
        <v>332</v>
      </c>
      <c r="F215" s="6" t="s">
        <v>105</v>
      </c>
      <c r="G215" s="29">
        <f>G216</f>
        <v>17200</v>
      </c>
      <c r="H215" s="31"/>
      <c r="I215" s="29">
        <f>I216</f>
        <v>17200</v>
      </c>
      <c r="J215" s="69"/>
      <c r="K215" s="4"/>
      <c r="L215" s="5"/>
    </row>
    <row r="216" spans="1:12" ht="38.25" x14ac:dyDescent="0.2">
      <c r="A216" s="10" t="s">
        <v>121</v>
      </c>
      <c r="B216" s="6" t="s">
        <v>103</v>
      </c>
      <c r="C216" s="6" t="s">
        <v>100</v>
      </c>
      <c r="D216" s="6" t="s">
        <v>97</v>
      </c>
      <c r="E216" s="7" t="s">
        <v>332</v>
      </c>
      <c r="F216" s="6" t="s">
        <v>106</v>
      </c>
      <c r="G216" s="29">
        <f>G217</f>
        <v>17200</v>
      </c>
      <c r="H216" s="31"/>
      <c r="I216" s="29">
        <f>I217</f>
        <v>17200</v>
      </c>
      <c r="J216" s="69"/>
      <c r="K216" s="4"/>
      <c r="L216" s="5"/>
    </row>
    <row r="217" spans="1:12" x14ac:dyDescent="0.2">
      <c r="A217" s="10" t="s">
        <v>237</v>
      </c>
      <c r="B217" s="6" t="s">
        <v>103</v>
      </c>
      <c r="C217" s="6" t="s">
        <v>100</v>
      </c>
      <c r="D217" s="6" t="s">
        <v>97</v>
      </c>
      <c r="E217" s="7" t="s">
        <v>332</v>
      </c>
      <c r="F217" s="6" t="s">
        <v>107</v>
      </c>
      <c r="G217" s="29">
        <v>17200</v>
      </c>
      <c r="H217" s="31"/>
      <c r="I217" s="29">
        <v>17200</v>
      </c>
      <c r="J217" s="69"/>
      <c r="K217" s="4"/>
      <c r="L217" s="5"/>
    </row>
    <row r="218" spans="1:12" ht="25.5" hidden="1" x14ac:dyDescent="0.2">
      <c r="A218" s="28" t="s">
        <v>267</v>
      </c>
      <c r="B218" s="6" t="s">
        <v>103</v>
      </c>
      <c r="C218" s="6" t="s">
        <v>100</v>
      </c>
      <c r="D218" s="6" t="s">
        <v>97</v>
      </c>
      <c r="E218" s="7" t="s">
        <v>268</v>
      </c>
      <c r="F218" s="6"/>
      <c r="G218" s="29">
        <f>G219</f>
        <v>0</v>
      </c>
      <c r="H218" s="31"/>
      <c r="I218" s="29">
        <f>I219</f>
        <v>0</v>
      </c>
      <c r="J218" s="69"/>
      <c r="K218" s="4"/>
      <c r="L218" s="5"/>
    </row>
    <row r="219" spans="1:12" hidden="1" x14ac:dyDescent="0.2">
      <c r="A219" s="28" t="s">
        <v>338</v>
      </c>
      <c r="B219" s="6" t="s">
        <v>103</v>
      </c>
      <c r="C219" s="6" t="s">
        <v>100</v>
      </c>
      <c r="D219" s="6" t="s">
        <v>97</v>
      </c>
      <c r="E219" s="7" t="s">
        <v>269</v>
      </c>
      <c r="F219" s="6"/>
      <c r="G219" s="29">
        <f>G220</f>
        <v>0</v>
      </c>
      <c r="H219" s="31"/>
      <c r="I219" s="29">
        <f>I220</f>
        <v>0</v>
      </c>
      <c r="J219" s="69"/>
      <c r="K219" s="4"/>
      <c r="L219" s="5"/>
    </row>
    <row r="220" spans="1:12" ht="25.5" hidden="1" x14ac:dyDescent="0.2">
      <c r="A220" s="10" t="s">
        <v>156</v>
      </c>
      <c r="B220" s="6" t="s">
        <v>103</v>
      </c>
      <c r="C220" s="6" t="s">
        <v>100</v>
      </c>
      <c r="D220" s="6" t="s">
        <v>97</v>
      </c>
      <c r="E220" s="7" t="s">
        <v>269</v>
      </c>
      <c r="F220" s="6" t="s">
        <v>105</v>
      </c>
      <c r="G220" s="29">
        <f>G221</f>
        <v>0</v>
      </c>
      <c r="H220" s="31"/>
      <c r="I220" s="29">
        <f>I221</f>
        <v>0</v>
      </c>
      <c r="J220" s="69"/>
      <c r="K220" s="4"/>
      <c r="L220" s="5"/>
    </row>
    <row r="221" spans="1:12" ht="38.25" hidden="1" x14ac:dyDescent="0.2">
      <c r="A221" s="10" t="s">
        <v>121</v>
      </c>
      <c r="B221" s="6" t="s">
        <v>103</v>
      </c>
      <c r="C221" s="6" t="s">
        <v>100</v>
      </c>
      <c r="D221" s="6" t="s">
        <v>97</v>
      </c>
      <c r="E221" s="7" t="s">
        <v>269</v>
      </c>
      <c r="F221" s="6" t="s">
        <v>106</v>
      </c>
      <c r="G221" s="29">
        <f>G222</f>
        <v>0</v>
      </c>
      <c r="H221" s="31"/>
      <c r="I221" s="29">
        <f>I222</f>
        <v>0</v>
      </c>
      <c r="J221" s="69"/>
      <c r="K221" s="4"/>
      <c r="L221" s="5"/>
    </row>
    <row r="222" spans="1:12" hidden="1" x14ac:dyDescent="0.2">
      <c r="A222" s="10" t="s">
        <v>237</v>
      </c>
      <c r="B222" s="6" t="s">
        <v>103</v>
      </c>
      <c r="C222" s="6" t="s">
        <v>100</v>
      </c>
      <c r="D222" s="6" t="s">
        <v>97</v>
      </c>
      <c r="E222" s="7" t="s">
        <v>269</v>
      </c>
      <c r="F222" s="6" t="s">
        <v>107</v>
      </c>
      <c r="G222" s="29"/>
      <c r="H222" s="31"/>
      <c r="I222" s="29"/>
      <c r="J222" s="69"/>
      <c r="K222" s="4"/>
      <c r="L222" s="5"/>
    </row>
    <row r="223" spans="1:12" hidden="1" x14ac:dyDescent="0.2">
      <c r="A223" s="28" t="s">
        <v>270</v>
      </c>
      <c r="B223" s="6" t="s">
        <v>103</v>
      </c>
      <c r="C223" s="6" t="s">
        <v>100</v>
      </c>
      <c r="D223" s="6" t="s">
        <v>97</v>
      </c>
      <c r="E223" s="7" t="s">
        <v>271</v>
      </c>
      <c r="F223" s="6"/>
      <c r="G223" s="29">
        <f>G224</f>
        <v>0</v>
      </c>
      <c r="H223" s="31"/>
      <c r="I223" s="29">
        <f>I224</f>
        <v>0</v>
      </c>
      <c r="J223" s="69"/>
      <c r="K223" s="4"/>
      <c r="L223" s="5"/>
    </row>
    <row r="224" spans="1:12" hidden="1" x14ac:dyDescent="0.2">
      <c r="A224" s="28" t="s">
        <v>338</v>
      </c>
      <c r="B224" s="6" t="s">
        <v>103</v>
      </c>
      <c r="C224" s="6" t="s">
        <v>100</v>
      </c>
      <c r="D224" s="6" t="s">
        <v>97</v>
      </c>
      <c r="E224" s="7" t="s">
        <v>272</v>
      </c>
      <c r="F224" s="6"/>
      <c r="G224" s="29">
        <f>G225</f>
        <v>0</v>
      </c>
      <c r="H224" s="31"/>
      <c r="I224" s="29">
        <f>I225</f>
        <v>0</v>
      </c>
      <c r="J224" s="69"/>
      <c r="K224" s="4"/>
      <c r="L224" s="5"/>
    </row>
    <row r="225" spans="1:12" ht="25.5" hidden="1" x14ac:dyDescent="0.2">
      <c r="A225" s="10" t="s">
        <v>156</v>
      </c>
      <c r="B225" s="6" t="s">
        <v>103</v>
      </c>
      <c r="C225" s="6" t="s">
        <v>100</v>
      </c>
      <c r="D225" s="6" t="s">
        <v>97</v>
      </c>
      <c r="E225" s="7" t="s">
        <v>272</v>
      </c>
      <c r="F225" s="6" t="s">
        <v>105</v>
      </c>
      <c r="G225" s="29">
        <f>G226</f>
        <v>0</v>
      </c>
      <c r="H225" s="31"/>
      <c r="I225" s="29">
        <f>I226</f>
        <v>0</v>
      </c>
      <c r="J225" s="69"/>
      <c r="K225" s="4"/>
      <c r="L225" s="5"/>
    </row>
    <row r="226" spans="1:12" ht="24" hidden="1" customHeight="1" x14ac:dyDescent="0.2">
      <c r="A226" s="10" t="s">
        <v>121</v>
      </c>
      <c r="B226" s="6" t="s">
        <v>103</v>
      </c>
      <c r="C226" s="6" t="s">
        <v>100</v>
      </c>
      <c r="D226" s="6" t="s">
        <v>97</v>
      </c>
      <c r="E226" s="7" t="s">
        <v>272</v>
      </c>
      <c r="F226" s="6" t="s">
        <v>106</v>
      </c>
      <c r="G226" s="29">
        <f>G227</f>
        <v>0</v>
      </c>
      <c r="H226" s="31"/>
      <c r="I226" s="29">
        <f>I227</f>
        <v>0</v>
      </c>
      <c r="J226" s="69"/>
      <c r="K226" s="4"/>
      <c r="L226" s="5"/>
    </row>
    <row r="227" spans="1:12" hidden="1" x14ac:dyDescent="0.2">
      <c r="A227" s="10" t="s">
        <v>237</v>
      </c>
      <c r="B227" s="6" t="s">
        <v>103</v>
      </c>
      <c r="C227" s="6" t="s">
        <v>100</v>
      </c>
      <c r="D227" s="6" t="s">
        <v>97</v>
      </c>
      <c r="E227" s="7" t="s">
        <v>272</v>
      </c>
      <c r="F227" s="6" t="s">
        <v>107</v>
      </c>
      <c r="G227" s="29">
        <v>0</v>
      </c>
      <c r="H227" s="31"/>
      <c r="I227" s="29">
        <v>0</v>
      </c>
      <c r="J227" s="69"/>
      <c r="K227" s="4"/>
      <c r="L227" s="5"/>
    </row>
    <row r="228" spans="1:12" ht="25.5" x14ac:dyDescent="0.2">
      <c r="A228" s="10" t="s">
        <v>68</v>
      </c>
      <c r="B228" s="10" t="s">
        <v>103</v>
      </c>
      <c r="C228" s="50" t="s">
        <v>100</v>
      </c>
      <c r="D228" s="50" t="s">
        <v>100</v>
      </c>
      <c r="E228" s="10"/>
      <c r="F228" s="10"/>
      <c r="G228" s="29">
        <f t="shared" ref="G228:G233" si="12">G229</f>
        <v>214263</v>
      </c>
      <c r="H228" s="31"/>
      <c r="I228" s="29">
        <f t="shared" ref="I228:I233" si="13">I229</f>
        <v>214263</v>
      </c>
      <c r="J228" s="69"/>
      <c r="K228" s="4"/>
      <c r="L228" s="5"/>
    </row>
    <row r="229" spans="1:12" ht="40.5" customHeight="1" x14ac:dyDescent="0.2">
      <c r="A229" s="49" t="s">
        <v>382</v>
      </c>
      <c r="B229" s="6">
        <v>650</v>
      </c>
      <c r="C229" s="6" t="s">
        <v>100</v>
      </c>
      <c r="D229" s="7" t="s">
        <v>100</v>
      </c>
      <c r="E229" s="7" t="s">
        <v>139</v>
      </c>
      <c r="F229" s="10"/>
      <c r="G229" s="29">
        <f t="shared" si="12"/>
        <v>214263</v>
      </c>
      <c r="H229" s="31"/>
      <c r="I229" s="29">
        <f t="shared" si="13"/>
        <v>214263</v>
      </c>
      <c r="J229" s="69"/>
      <c r="K229" s="4"/>
      <c r="L229" s="5"/>
    </row>
    <row r="230" spans="1:12" ht="63.75" x14ac:dyDescent="0.2">
      <c r="A230" s="49" t="s">
        <v>223</v>
      </c>
      <c r="B230" s="6" t="s">
        <v>103</v>
      </c>
      <c r="C230" s="6" t="s">
        <v>100</v>
      </c>
      <c r="D230" s="7" t="s">
        <v>100</v>
      </c>
      <c r="E230" s="6" t="s">
        <v>224</v>
      </c>
      <c r="F230" s="10"/>
      <c r="G230" s="29">
        <f t="shared" si="12"/>
        <v>214263</v>
      </c>
      <c r="H230" s="31"/>
      <c r="I230" s="29">
        <f t="shared" si="13"/>
        <v>214263</v>
      </c>
      <c r="J230" s="69"/>
      <c r="K230" s="4"/>
      <c r="L230" s="5"/>
    </row>
    <row r="231" spans="1:12" ht="51" x14ac:dyDescent="0.2">
      <c r="A231" s="52" t="s">
        <v>232</v>
      </c>
      <c r="B231" s="6" t="s">
        <v>103</v>
      </c>
      <c r="C231" s="6" t="s">
        <v>100</v>
      </c>
      <c r="D231" s="7" t="s">
        <v>100</v>
      </c>
      <c r="E231" s="6" t="s">
        <v>231</v>
      </c>
      <c r="F231" s="6"/>
      <c r="G231" s="29">
        <f t="shared" si="12"/>
        <v>214263</v>
      </c>
      <c r="H231" s="31"/>
      <c r="I231" s="29">
        <f t="shared" si="13"/>
        <v>214263</v>
      </c>
      <c r="J231" s="69"/>
      <c r="K231" s="4"/>
      <c r="L231" s="5"/>
    </row>
    <row r="232" spans="1:12" ht="25.5" x14ac:dyDescent="0.2">
      <c r="A232" s="49" t="s">
        <v>179</v>
      </c>
      <c r="B232" s="6">
        <v>650</v>
      </c>
      <c r="C232" s="6" t="s">
        <v>100</v>
      </c>
      <c r="D232" s="7" t="s">
        <v>100</v>
      </c>
      <c r="E232" s="7" t="s">
        <v>233</v>
      </c>
      <c r="F232" s="6"/>
      <c r="G232" s="29">
        <f t="shared" si="12"/>
        <v>214263</v>
      </c>
      <c r="H232" s="31"/>
      <c r="I232" s="29">
        <f t="shared" si="13"/>
        <v>214263</v>
      </c>
      <c r="J232" s="69"/>
      <c r="K232" s="4"/>
      <c r="L232" s="5"/>
    </row>
    <row r="233" spans="1:12" x14ac:dyDescent="0.2">
      <c r="A233" s="10" t="s">
        <v>82</v>
      </c>
      <c r="B233" s="6">
        <v>650</v>
      </c>
      <c r="C233" s="6" t="s">
        <v>100</v>
      </c>
      <c r="D233" s="7" t="s">
        <v>100</v>
      </c>
      <c r="E233" s="7" t="s">
        <v>233</v>
      </c>
      <c r="F233" s="6">
        <v>500</v>
      </c>
      <c r="G233" s="29">
        <f t="shared" si="12"/>
        <v>214263</v>
      </c>
      <c r="H233" s="31"/>
      <c r="I233" s="29">
        <f t="shared" si="13"/>
        <v>214263</v>
      </c>
      <c r="J233" s="69"/>
      <c r="K233" s="4"/>
      <c r="L233" s="5"/>
    </row>
    <row r="234" spans="1:12" x14ac:dyDescent="0.2">
      <c r="A234" s="10" t="s">
        <v>83</v>
      </c>
      <c r="B234" s="6">
        <v>650</v>
      </c>
      <c r="C234" s="6" t="s">
        <v>100</v>
      </c>
      <c r="D234" s="7" t="s">
        <v>100</v>
      </c>
      <c r="E234" s="7" t="s">
        <v>233</v>
      </c>
      <c r="F234" s="6">
        <v>540</v>
      </c>
      <c r="G234" s="29">
        <v>214263</v>
      </c>
      <c r="H234" s="31"/>
      <c r="I234" s="29">
        <v>214263</v>
      </c>
      <c r="J234" s="69"/>
      <c r="K234" s="4"/>
      <c r="L234" s="5"/>
    </row>
    <row r="235" spans="1:12" x14ac:dyDescent="0.2">
      <c r="A235" s="13" t="s">
        <v>69</v>
      </c>
      <c r="B235" s="20">
        <v>650</v>
      </c>
      <c r="C235" s="20" t="s">
        <v>101</v>
      </c>
      <c r="D235" s="20" t="s">
        <v>335</v>
      </c>
      <c r="E235" s="18"/>
      <c r="F235" s="20"/>
      <c r="G235" s="46">
        <f t="shared" ref="G235" si="14">G236</f>
        <v>663760</v>
      </c>
      <c r="H235" s="46"/>
      <c r="I235" s="46">
        <f t="shared" ref="I235" si="15">I236</f>
        <v>663760</v>
      </c>
      <c r="J235" s="68"/>
      <c r="K235" s="4"/>
      <c r="L235" s="5"/>
    </row>
    <row r="236" spans="1:12" x14ac:dyDescent="0.2">
      <c r="A236" s="10" t="s">
        <v>336</v>
      </c>
      <c r="B236" s="6">
        <v>650</v>
      </c>
      <c r="C236" s="6" t="s">
        <v>101</v>
      </c>
      <c r="D236" s="6" t="s">
        <v>101</v>
      </c>
      <c r="E236" s="7"/>
      <c r="F236" s="6"/>
      <c r="G236" s="29">
        <f t="shared" ref="G236:G241" si="16">G237</f>
        <v>663760</v>
      </c>
      <c r="H236" s="29"/>
      <c r="I236" s="29">
        <f t="shared" ref="I236:I241" si="17">I237</f>
        <v>663760</v>
      </c>
      <c r="J236" s="69"/>
      <c r="K236" s="4"/>
      <c r="L236" s="5"/>
    </row>
    <row r="237" spans="1:12" ht="40.5" customHeight="1" x14ac:dyDescent="0.2">
      <c r="A237" s="49" t="s">
        <v>382</v>
      </c>
      <c r="B237" s="6">
        <v>650</v>
      </c>
      <c r="C237" s="6" t="s">
        <v>101</v>
      </c>
      <c r="D237" s="6" t="s">
        <v>101</v>
      </c>
      <c r="E237" s="7" t="s">
        <v>139</v>
      </c>
      <c r="F237" s="10"/>
      <c r="G237" s="30">
        <f t="shared" si="16"/>
        <v>663760</v>
      </c>
      <c r="H237" s="29"/>
      <c r="I237" s="29">
        <f t="shared" si="17"/>
        <v>663760</v>
      </c>
      <c r="J237" s="69"/>
      <c r="K237" s="4"/>
      <c r="L237" s="5"/>
    </row>
    <row r="238" spans="1:12" ht="63.75" x14ac:dyDescent="0.2">
      <c r="A238" s="49" t="s">
        <v>223</v>
      </c>
      <c r="B238" s="6" t="s">
        <v>103</v>
      </c>
      <c r="C238" s="6" t="s">
        <v>101</v>
      </c>
      <c r="D238" s="6" t="s">
        <v>101</v>
      </c>
      <c r="E238" s="6" t="s">
        <v>224</v>
      </c>
      <c r="F238" s="10"/>
      <c r="G238" s="30">
        <f t="shared" si="16"/>
        <v>663760</v>
      </c>
      <c r="H238" s="29"/>
      <c r="I238" s="29">
        <f t="shared" si="17"/>
        <v>663760</v>
      </c>
      <c r="J238" s="69"/>
      <c r="K238" s="4"/>
      <c r="L238" s="5"/>
    </row>
    <row r="239" spans="1:12" ht="27" customHeight="1" x14ac:dyDescent="0.2">
      <c r="A239" s="10" t="s">
        <v>239</v>
      </c>
      <c r="B239" s="6" t="s">
        <v>103</v>
      </c>
      <c r="C239" s="6" t="s">
        <v>101</v>
      </c>
      <c r="D239" s="6" t="s">
        <v>101</v>
      </c>
      <c r="E239" s="7" t="s">
        <v>240</v>
      </c>
      <c r="F239" s="6"/>
      <c r="G239" s="30">
        <f t="shared" si="16"/>
        <v>663760</v>
      </c>
      <c r="H239" s="29"/>
      <c r="I239" s="29">
        <f t="shared" si="17"/>
        <v>663760</v>
      </c>
      <c r="J239" s="69"/>
      <c r="K239" s="4"/>
      <c r="L239" s="5"/>
    </row>
    <row r="240" spans="1:12" ht="25.5" x14ac:dyDescent="0.2">
      <c r="A240" s="28" t="s">
        <v>152</v>
      </c>
      <c r="B240" s="6">
        <v>650</v>
      </c>
      <c r="C240" s="6" t="s">
        <v>101</v>
      </c>
      <c r="D240" s="6" t="s">
        <v>101</v>
      </c>
      <c r="E240" s="7" t="s">
        <v>241</v>
      </c>
      <c r="F240" s="6"/>
      <c r="G240" s="29">
        <f t="shared" si="16"/>
        <v>663760</v>
      </c>
      <c r="H240" s="29"/>
      <c r="I240" s="29">
        <f t="shared" si="17"/>
        <v>663760</v>
      </c>
      <c r="J240" s="69"/>
      <c r="K240" s="4"/>
      <c r="L240" s="5"/>
    </row>
    <row r="241" spans="1:12" ht="63.75" x14ac:dyDescent="0.2">
      <c r="A241" s="49" t="s">
        <v>88</v>
      </c>
      <c r="B241" s="6">
        <v>650</v>
      </c>
      <c r="C241" s="6" t="s">
        <v>101</v>
      </c>
      <c r="D241" s="6" t="s">
        <v>101</v>
      </c>
      <c r="E241" s="7" t="s">
        <v>241</v>
      </c>
      <c r="F241" s="6">
        <v>100</v>
      </c>
      <c r="G241" s="29">
        <f t="shared" si="16"/>
        <v>663760</v>
      </c>
      <c r="H241" s="29"/>
      <c r="I241" s="29">
        <f t="shared" si="17"/>
        <v>663760</v>
      </c>
      <c r="J241" s="69"/>
      <c r="K241" s="4"/>
      <c r="L241" s="5"/>
    </row>
    <row r="242" spans="1:12" ht="25.5" x14ac:dyDescent="0.2">
      <c r="A242" s="10" t="s">
        <v>89</v>
      </c>
      <c r="B242" s="6">
        <v>650</v>
      </c>
      <c r="C242" s="6" t="s">
        <v>101</v>
      </c>
      <c r="D242" s="6" t="s">
        <v>101</v>
      </c>
      <c r="E242" s="7" t="s">
        <v>241</v>
      </c>
      <c r="F242" s="6">
        <v>110</v>
      </c>
      <c r="G242" s="29">
        <f>G243+G244</f>
        <v>663760</v>
      </c>
      <c r="H242" s="29"/>
      <c r="I242" s="29">
        <f>I243+I244</f>
        <v>663760</v>
      </c>
      <c r="J242" s="69"/>
      <c r="K242" s="4"/>
      <c r="L242" s="5"/>
    </row>
    <row r="243" spans="1:12" x14ac:dyDescent="0.2">
      <c r="A243" s="10" t="s">
        <v>173</v>
      </c>
      <c r="B243" s="6">
        <v>650</v>
      </c>
      <c r="C243" s="6" t="s">
        <v>101</v>
      </c>
      <c r="D243" s="6" t="s">
        <v>101</v>
      </c>
      <c r="E243" s="7" t="s">
        <v>241</v>
      </c>
      <c r="F243" s="6">
        <v>111</v>
      </c>
      <c r="G243" s="29">
        <v>509800</v>
      </c>
      <c r="H243" s="29"/>
      <c r="I243" s="29">
        <v>509800</v>
      </c>
      <c r="J243" s="69"/>
      <c r="K243" s="4"/>
      <c r="L243" s="5"/>
    </row>
    <row r="244" spans="1:12" ht="51" x14ac:dyDescent="0.2">
      <c r="A244" s="10" t="s">
        <v>175</v>
      </c>
      <c r="B244" s="6" t="s">
        <v>103</v>
      </c>
      <c r="C244" s="6" t="s">
        <v>101</v>
      </c>
      <c r="D244" s="6" t="s">
        <v>101</v>
      </c>
      <c r="E244" s="7" t="s">
        <v>241</v>
      </c>
      <c r="F244" s="6" t="s">
        <v>140</v>
      </c>
      <c r="G244" s="29">
        <v>153960</v>
      </c>
      <c r="H244" s="29"/>
      <c r="I244" s="29">
        <v>153960</v>
      </c>
      <c r="J244" s="69"/>
      <c r="K244" s="4"/>
      <c r="L244" s="5"/>
    </row>
    <row r="245" spans="1:12" x14ac:dyDescent="0.2">
      <c r="A245" s="13" t="s">
        <v>115</v>
      </c>
      <c r="B245" s="20">
        <v>650</v>
      </c>
      <c r="C245" s="20" t="s">
        <v>98</v>
      </c>
      <c r="D245" s="20" t="s">
        <v>335</v>
      </c>
      <c r="E245" s="18"/>
      <c r="F245" s="20"/>
      <c r="G245" s="46">
        <f>G246</f>
        <v>7963288.25</v>
      </c>
      <c r="H245" s="46"/>
      <c r="I245" s="46">
        <f>I246</f>
        <v>8452996</v>
      </c>
      <c r="J245" s="68"/>
      <c r="K245" s="4"/>
      <c r="L245" s="5"/>
    </row>
    <row r="246" spans="1:12" x14ac:dyDescent="0.2">
      <c r="A246" s="10" t="s">
        <v>70</v>
      </c>
      <c r="B246" s="6">
        <v>650</v>
      </c>
      <c r="C246" s="6" t="s">
        <v>98</v>
      </c>
      <c r="D246" s="6" t="s">
        <v>94</v>
      </c>
      <c r="E246" s="7"/>
      <c r="F246" s="6"/>
      <c r="G246" s="29">
        <f>G247</f>
        <v>7963288.25</v>
      </c>
      <c r="H246" s="29"/>
      <c r="I246" s="29">
        <f>I247</f>
        <v>8452996</v>
      </c>
      <c r="J246" s="69"/>
      <c r="K246" s="4"/>
      <c r="L246" s="5"/>
    </row>
    <row r="247" spans="1:12" ht="40.5" customHeight="1" x14ac:dyDescent="0.2">
      <c r="A247" s="49" t="s">
        <v>383</v>
      </c>
      <c r="B247" s="14" t="s">
        <v>103</v>
      </c>
      <c r="C247" s="14" t="s">
        <v>98</v>
      </c>
      <c r="D247" s="7" t="s">
        <v>94</v>
      </c>
      <c r="E247" s="7" t="s">
        <v>143</v>
      </c>
      <c r="F247" s="14"/>
      <c r="G247" s="29">
        <f>G248+G253</f>
        <v>7963288.25</v>
      </c>
      <c r="H247" s="29"/>
      <c r="I247" s="29">
        <f>I248+I253</f>
        <v>8452996</v>
      </c>
      <c r="J247" s="69"/>
      <c r="K247" s="4"/>
      <c r="L247" s="5"/>
    </row>
    <row r="248" spans="1:12" ht="25.5" hidden="1" x14ac:dyDescent="0.2">
      <c r="A248" s="15" t="s">
        <v>275</v>
      </c>
      <c r="B248" s="14" t="s">
        <v>103</v>
      </c>
      <c r="C248" s="14" t="s">
        <v>98</v>
      </c>
      <c r="D248" s="7" t="s">
        <v>94</v>
      </c>
      <c r="E248" s="14" t="s">
        <v>276</v>
      </c>
      <c r="F248" s="64"/>
      <c r="G248" s="65">
        <f>G249</f>
        <v>0</v>
      </c>
      <c r="H248" s="29"/>
      <c r="I248" s="65">
        <f>I249</f>
        <v>0</v>
      </c>
      <c r="J248" s="69"/>
      <c r="K248" s="4"/>
      <c r="L248" s="5"/>
    </row>
    <row r="249" spans="1:12" ht="38.25" hidden="1" x14ac:dyDescent="0.2">
      <c r="A249" s="28" t="s">
        <v>277</v>
      </c>
      <c r="B249" s="14">
        <v>650</v>
      </c>
      <c r="C249" s="14" t="s">
        <v>98</v>
      </c>
      <c r="D249" s="7" t="s">
        <v>94</v>
      </c>
      <c r="E249" s="14" t="s">
        <v>278</v>
      </c>
      <c r="F249" s="16"/>
      <c r="G249" s="65">
        <f>G250</f>
        <v>0</v>
      </c>
      <c r="H249" s="29"/>
      <c r="I249" s="65">
        <f>I250</f>
        <v>0</v>
      </c>
      <c r="J249" s="69"/>
      <c r="K249" s="4"/>
      <c r="L249" s="5"/>
    </row>
    <row r="250" spans="1:12" ht="25.5" hidden="1" x14ac:dyDescent="0.2">
      <c r="A250" s="10" t="s">
        <v>156</v>
      </c>
      <c r="B250" s="6">
        <v>650</v>
      </c>
      <c r="C250" s="6" t="s">
        <v>98</v>
      </c>
      <c r="D250" s="7" t="s">
        <v>94</v>
      </c>
      <c r="E250" s="14" t="s">
        <v>278</v>
      </c>
      <c r="F250" s="6">
        <v>200</v>
      </c>
      <c r="G250" s="60">
        <f>G252</f>
        <v>0</v>
      </c>
      <c r="H250" s="29"/>
      <c r="I250" s="60">
        <f>I252</f>
        <v>0</v>
      </c>
      <c r="J250" s="69"/>
      <c r="K250" s="4"/>
      <c r="L250" s="5"/>
    </row>
    <row r="251" spans="1:12" ht="38.25" hidden="1" x14ac:dyDescent="0.2">
      <c r="A251" s="10" t="s">
        <v>121</v>
      </c>
      <c r="B251" s="6">
        <v>650</v>
      </c>
      <c r="C251" s="6" t="s">
        <v>98</v>
      </c>
      <c r="D251" s="7" t="s">
        <v>94</v>
      </c>
      <c r="E251" s="14" t="s">
        <v>278</v>
      </c>
      <c r="F251" s="6">
        <v>240</v>
      </c>
      <c r="G251" s="60">
        <f>G252</f>
        <v>0</v>
      </c>
      <c r="H251" s="29"/>
      <c r="I251" s="60">
        <f>I252</f>
        <v>0</v>
      </c>
      <c r="J251" s="69"/>
      <c r="K251" s="4"/>
      <c r="L251" s="5"/>
    </row>
    <row r="252" spans="1:12" hidden="1" x14ac:dyDescent="0.2">
      <c r="A252" s="10" t="s">
        <v>237</v>
      </c>
      <c r="B252" s="6">
        <v>650</v>
      </c>
      <c r="C252" s="6" t="s">
        <v>98</v>
      </c>
      <c r="D252" s="7" t="s">
        <v>94</v>
      </c>
      <c r="E252" s="14" t="s">
        <v>278</v>
      </c>
      <c r="F252" s="6">
        <v>244</v>
      </c>
      <c r="G252" s="29">
        <v>0</v>
      </c>
      <c r="H252" s="29"/>
      <c r="I252" s="29">
        <v>0</v>
      </c>
      <c r="J252" s="69"/>
      <c r="K252" s="4"/>
      <c r="L252" s="5"/>
    </row>
    <row r="253" spans="1:12" ht="25.5" x14ac:dyDescent="0.2">
      <c r="A253" s="15" t="s">
        <v>279</v>
      </c>
      <c r="B253" s="14" t="s">
        <v>103</v>
      </c>
      <c r="C253" s="14" t="s">
        <v>98</v>
      </c>
      <c r="D253" s="7" t="s">
        <v>94</v>
      </c>
      <c r="E253" s="14" t="s">
        <v>280</v>
      </c>
      <c r="F253" s="16"/>
      <c r="G253" s="29">
        <f>G254</f>
        <v>7963288.25</v>
      </c>
      <c r="H253" s="29"/>
      <c r="I253" s="29">
        <f>I254</f>
        <v>8452996</v>
      </c>
      <c r="J253" s="69"/>
      <c r="K253" s="4"/>
      <c r="L253" s="5"/>
    </row>
    <row r="254" spans="1:12" ht="25.5" x14ac:dyDescent="0.2">
      <c r="A254" s="28" t="s">
        <v>153</v>
      </c>
      <c r="B254" s="14">
        <v>650</v>
      </c>
      <c r="C254" s="14" t="s">
        <v>98</v>
      </c>
      <c r="D254" s="7" t="s">
        <v>94</v>
      </c>
      <c r="E254" s="14" t="s">
        <v>281</v>
      </c>
      <c r="F254" s="16"/>
      <c r="G254" s="29">
        <f>G255+G260+G265</f>
        <v>7963288.25</v>
      </c>
      <c r="H254" s="29"/>
      <c r="I254" s="29">
        <f>I255+I260+I265</f>
        <v>8452996</v>
      </c>
      <c r="J254" s="69"/>
      <c r="K254" s="4"/>
      <c r="L254" s="5"/>
    </row>
    <row r="255" spans="1:12" ht="63.75" x14ac:dyDescent="0.2">
      <c r="A255" s="49" t="s">
        <v>88</v>
      </c>
      <c r="B255" s="6">
        <v>650</v>
      </c>
      <c r="C255" s="14" t="s">
        <v>98</v>
      </c>
      <c r="D255" s="7" t="s">
        <v>94</v>
      </c>
      <c r="E255" s="14" t="s">
        <v>281</v>
      </c>
      <c r="F255" s="6">
        <v>100</v>
      </c>
      <c r="G255" s="29">
        <f>G256</f>
        <v>7551600</v>
      </c>
      <c r="H255" s="29"/>
      <c r="I255" s="29">
        <f>I256</f>
        <v>7960309.9199999999</v>
      </c>
      <c r="J255" s="69"/>
      <c r="K255" s="4"/>
      <c r="L255" s="5"/>
    </row>
    <row r="256" spans="1:12" ht="25.5" x14ac:dyDescent="0.2">
      <c r="A256" s="10" t="s">
        <v>89</v>
      </c>
      <c r="B256" s="6">
        <v>650</v>
      </c>
      <c r="C256" s="14" t="s">
        <v>98</v>
      </c>
      <c r="D256" s="17" t="s">
        <v>94</v>
      </c>
      <c r="E256" s="14" t="s">
        <v>281</v>
      </c>
      <c r="F256" s="6">
        <v>110</v>
      </c>
      <c r="G256" s="29">
        <f>G257+G258+G259</f>
        <v>7551600</v>
      </c>
      <c r="H256" s="29"/>
      <c r="I256" s="29">
        <f>I257+I258+I259</f>
        <v>7960309.9199999999</v>
      </c>
      <c r="J256" s="69"/>
      <c r="K256" s="4"/>
      <c r="L256" s="5"/>
    </row>
    <row r="257" spans="1:12" x14ac:dyDescent="0.2">
      <c r="A257" s="10" t="s">
        <v>173</v>
      </c>
      <c r="B257" s="6">
        <v>650</v>
      </c>
      <c r="C257" s="14" t="s">
        <v>98</v>
      </c>
      <c r="D257" s="17" t="s">
        <v>94</v>
      </c>
      <c r="E257" s="14" t="s">
        <v>281</v>
      </c>
      <c r="F257" s="6">
        <v>111</v>
      </c>
      <c r="G257" s="29">
        <v>5800000</v>
      </c>
      <c r="H257" s="29"/>
      <c r="I257" s="29">
        <v>5823537.5300000003</v>
      </c>
      <c r="J257" s="69"/>
      <c r="K257" s="4"/>
      <c r="L257" s="5"/>
    </row>
    <row r="258" spans="1:12" ht="25.5" hidden="1" x14ac:dyDescent="0.2">
      <c r="A258" s="10" t="s">
        <v>174</v>
      </c>
      <c r="B258" s="6">
        <v>650</v>
      </c>
      <c r="C258" s="14" t="s">
        <v>98</v>
      </c>
      <c r="D258" s="17" t="s">
        <v>94</v>
      </c>
      <c r="E258" s="14" t="s">
        <v>281</v>
      </c>
      <c r="F258" s="6">
        <v>112</v>
      </c>
      <c r="G258" s="29">
        <v>0</v>
      </c>
      <c r="H258" s="29"/>
      <c r="I258" s="29">
        <v>0</v>
      </c>
      <c r="J258" s="69"/>
      <c r="K258" s="4"/>
      <c r="L258" s="5"/>
    </row>
    <row r="259" spans="1:12" ht="51" x14ac:dyDescent="0.2">
      <c r="A259" s="10" t="s">
        <v>175</v>
      </c>
      <c r="B259" s="6">
        <v>650</v>
      </c>
      <c r="C259" s="14" t="s">
        <v>98</v>
      </c>
      <c r="D259" s="17" t="s">
        <v>94</v>
      </c>
      <c r="E259" s="14" t="s">
        <v>281</v>
      </c>
      <c r="F259" s="6" t="s">
        <v>140</v>
      </c>
      <c r="G259" s="29">
        <v>1751600</v>
      </c>
      <c r="H259" s="29"/>
      <c r="I259" s="29">
        <v>2136772.39</v>
      </c>
      <c r="J259" s="69"/>
      <c r="K259" s="4"/>
      <c r="L259" s="5"/>
    </row>
    <row r="260" spans="1:12" ht="25.5" x14ac:dyDescent="0.2">
      <c r="A260" s="10" t="s">
        <v>156</v>
      </c>
      <c r="B260" s="6">
        <v>650</v>
      </c>
      <c r="C260" s="14" t="s">
        <v>98</v>
      </c>
      <c r="D260" s="17" t="s">
        <v>94</v>
      </c>
      <c r="E260" s="14" t="s">
        <v>281</v>
      </c>
      <c r="F260" s="6">
        <v>200</v>
      </c>
      <c r="G260" s="29">
        <f>G261</f>
        <v>400659.25</v>
      </c>
      <c r="H260" s="29"/>
      <c r="I260" s="29">
        <f>I261</f>
        <v>481657.08</v>
      </c>
      <c r="J260" s="69"/>
      <c r="K260" s="4"/>
      <c r="L260" s="5"/>
    </row>
    <row r="261" spans="1:12" ht="38.25" x14ac:dyDescent="0.2">
      <c r="A261" s="10" t="s">
        <v>121</v>
      </c>
      <c r="B261" s="6">
        <v>650</v>
      </c>
      <c r="C261" s="14" t="s">
        <v>98</v>
      </c>
      <c r="D261" s="17" t="s">
        <v>94</v>
      </c>
      <c r="E261" s="14" t="s">
        <v>281</v>
      </c>
      <c r="F261" s="6">
        <v>240</v>
      </c>
      <c r="G261" s="29">
        <f>G262+G263+G264</f>
        <v>400659.25</v>
      </c>
      <c r="H261" s="29"/>
      <c r="I261" s="29">
        <f>I262+I263+I264</f>
        <v>481657.08</v>
      </c>
      <c r="J261" s="69"/>
      <c r="K261" s="4"/>
      <c r="L261" s="5"/>
    </row>
    <row r="262" spans="1:12" ht="25.5" x14ac:dyDescent="0.2">
      <c r="A262" s="10" t="s">
        <v>86</v>
      </c>
      <c r="B262" s="6">
        <v>650</v>
      </c>
      <c r="C262" s="14" t="s">
        <v>98</v>
      </c>
      <c r="D262" s="17" t="s">
        <v>94</v>
      </c>
      <c r="E262" s="14" t="s">
        <v>281</v>
      </c>
      <c r="F262" s="6">
        <v>242</v>
      </c>
      <c r="G262" s="29">
        <v>34500</v>
      </c>
      <c r="H262" s="29"/>
      <c r="I262" s="29">
        <v>34500</v>
      </c>
      <c r="J262" s="69"/>
      <c r="K262" s="4"/>
      <c r="L262" s="5"/>
    </row>
    <row r="263" spans="1:12" x14ac:dyDescent="0.2">
      <c r="A263" s="10" t="s">
        <v>237</v>
      </c>
      <c r="B263" s="6">
        <v>650</v>
      </c>
      <c r="C263" s="14" t="s">
        <v>98</v>
      </c>
      <c r="D263" s="17" t="s">
        <v>94</v>
      </c>
      <c r="E263" s="14" t="s">
        <v>281</v>
      </c>
      <c r="F263" s="6">
        <v>244</v>
      </c>
      <c r="G263" s="29">
        <v>21100</v>
      </c>
      <c r="H263" s="29"/>
      <c r="I263" s="29">
        <v>21100</v>
      </c>
      <c r="J263" s="69"/>
      <c r="K263" s="4"/>
      <c r="L263" s="5"/>
    </row>
    <row r="264" spans="1:12" x14ac:dyDescent="0.2">
      <c r="A264" s="10" t="s">
        <v>334</v>
      </c>
      <c r="B264" s="6">
        <v>650</v>
      </c>
      <c r="C264" s="14" t="s">
        <v>98</v>
      </c>
      <c r="D264" s="17" t="s">
        <v>94</v>
      </c>
      <c r="E264" s="14" t="s">
        <v>281</v>
      </c>
      <c r="F264" s="6" t="s">
        <v>333</v>
      </c>
      <c r="G264" s="29">
        <v>345059.25</v>
      </c>
      <c r="H264" s="29"/>
      <c r="I264" s="29">
        <v>426057.08</v>
      </c>
      <c r="J264" s="69"/>
      <c r="K264" s="4"/>
      <c r="L264" s="5"/>
    </row>
    <row r="265" spans="1:12" x14ac:dyDescent="0.2">
      <c r="A265" s="10" t="s">
        <v>81</v>
      </c>
      <c r="B265" s="6">
        <v>650</v>
      </c>
      <c r="C265" s="14" t="s">
        <v>98</v>
      </c>
      <c r="D265" s="17" t="s">
        <v>94</v>
      </c>
      <c r="E265" s="14" t="s">
        <v>281</v>
      </c>
      <c r="F265" s="6">
        <v>800</v>
      </c>
      <c r="G265" s="29">
        <f>G266</f>
        <v>11029</v>
      </c>
      <c r="H265" s="29"/>
      <c r="I265" s="29">
        <f>I266</f>
        <v>11029</v>
      </c>
      <c r="J265" s="69"/>
      <c r="K265" s="47"/>
      <c r="L265" s="48"/>
    </row>
    <row r="266" spans="1:12" x14ac:dyDescent="0.2">
      <c r="A266" s="10" t="s">
        <v>157</v>
      </c>
      <c r="B266" s="6">
        <v>650</v>
      </c>
      <c r="C266" s="14" t="s">
        <v>98</v>
      </c>
      <c r="D266" s="17" t="s">
        <v>94</v>
      </c>
      <c r="E266" s="14" t="s">
        <v>281</v>
      </c>
      <c r="F266" s="6">
        <v>850</v>
      </c>
      <c r="G266" s="29">
        <f>G267</f>
        <v>11029</v>
      </c>
      <c r="H266" s="29"/>
      <c r="I266" s="29">
        <f>I267</f>
        <v>11029</v>
      </c>
      <c r="J266" s="69"/>
      <c r="K266" s="4"/>
      <c r="L266" s="5"/>
    </row>
    <row r="267" spans="1:12" ht="25.5" x14ac:dyDescent="0.2">
      <c r="A267" s="10" t="s">
        <v>142</v>
      </c>
      <c r="B267" s="6" t="s">
        <v>103</v>
      </c>
      <c r="C267" s="14" t="s">
        <v>98</v>
      </c>
      <c r="D267" s="17" t="s">
        <v>94</v>
      </c>
      <c r="E267" s="14" t="s">
        <v>281</v>
      </c>
      <c r="F267" s="6" t="s">
        <v>141</v>
      </c>
      <c r="G267" s="29">
        <v>11029</v>
      </c>
      <c r="H267" s="29"/>
      <c r="I267" s="29">
        <v>11029</v>
      </c>
      <c r="J267" s="69"/>
      <c r="K267" s="4"/>
      <c r="L267" s="5"/>
    </row>
    <row r="268" spans="1:12" x14ac:dyDescent="0.2">
      <c r="A268" s="13" t="s">
        <v>71</v>
      </c>
      <c r="B268" s="20">
        <v>650</v>
      </c>
      <c r="C268" s="20">
        <v>10</v>
      </c>
      <c r="D268" s="18" t="s">
        <v>335</v>
      </c>
      <c r="E268" s="20"/>
      <c r="F268" s="20"/>
      <c r="G268" s="46">
        <f>G269</f>
        <v>336000</v>
      </c>
      <c r="H268" s="46"/>
      <c r="I268" s="46">
        <f>I269</f>
        <v>336000</v>
      </c>
      <c r="J268" s="68"/>
      <c r="K268" s="4"/>
      <c r="L268" s="5"/>
    </row>
    <row r="269" spans="1:12" x14ac:dyDescent="0.2">
      <c r="A269" s="10" t="s">
        <v>72</v>
      </c>
      <c r="B269" s="6">
        <v>650</v>
      </c>
      <c r="C269" s="6">
        <v>10</v>
      </c>
      <c r="D269" s="7" t="s">
        <v>94</v>
      </c>
      <c r="E269" s="6"/>
      <c r="F269" s="6"/>
      <c r="G269" s="29">
        <f>G270</f>
        <v>336000</v>
      </c>
      <c r="H269" s="29"/>
      <c r="I269" s="29">
        <f>I270</f>
        <v>336000</v>
      </c>
      <c r="J269" s="69"/>
      <c r="K269" s="4"/>
      <c r="L269" s="5"/>
    </row>
    <row r="270" spans="1:12" ht="41.25" customHeight="1" x14ac:dyDescent="0.2">
      <c r="A270" s="49" t="s">
        <v>382</v>
      </c>
      <c r="B270" s="6">
        <v>650</v>
      </c>
      <c r="C270" s="6">
        <v>10</v>
      </c>
      <c r="D270" s="7" t="s">
        <v>94</v>
      </c>
      <c r="E270" s="6" t="s">
        <v>139</v>
      </c>
      <c r="F270" s="6"/>
      <c r="G270" s="29">
        <f>G271</f>
        <v>336000</v>
      </c>
      <c r="H270" s="31"/>
      <c r="I270" s="29">
        <f>I271</f>
        <v>336000</v>
      </c>
      <c r="J270" s="8"/>
      <c r="K270" s="4"/>
      <c r="L270" s="5"/>
    </row>
    <row r="271" spans="1:12" ht="38.25" x14ac:dyDescent="0.2">
      <c r="A271" s="15" t="s">
        <v>282</v>
      </c>
      <c r="B271" s="6">
        <v>650</v>
      </c>
      <c r="C271" s="6">
        <v>10</v>
      </c>
      <c r="D271" s="7" t="s">
        <v>94</v>
      </c>
      <c r="E271" s="6" t="s">
        <v>283</v>
      </c>
      <c r="F271" s="6"/>
      <c r="G271" s="29">
        <f>G273</f>
        <v>336000</v>
      </c>
      <c r="H271" s="31"/>
      <c r="I271" s="29">
        <f>I273</f>
        <v>336000</v>
      </c>
      <c r="J271" s="72"/>
      <c r="K271" s="47"/>
      <c r="L271" s="48"/>
    </row>
    <row r="272" spans="1:12" ht="38.25" x14ac:dyDescent="0.2">
      <c r="A272" s="15" t="s">
        <v>154</v>
      </c>
      <c r="B272" s="6">
        <v>650</v>
      </c>
      <c r="C272" s="6">
        <v>10</v>
      </c>
      <c r="D272" s="7" t="s">
        <v>94</v>
      </c>
      <c r="E272" s="6" t="s">
        <v>284</v>
      </c>
      <c r="F272" s="6"/>
      <c r="G272" s="29">
        <f>G273</f>
        <v>336000</v>
      </c>
      <c r="H272" s="31"/>
      <c r="I272" s="29">
        <f>I273</f>
        <v>336000</v>
      </c>
      <c r="J272" s="8"/>
      <c r="K272" s="4"/>
      <c r="L272" s="5"/>
    </row>
    <row r="273" spans="1:12" ht="25.5" x14ac:dyDescent="0.2">
      <c r="A273" s="10" t="s">
        <v>90</v>
      </c>
      <c r="B273" s="6">
        <v>650</v>
      </c>
      <c r="C273" s="6">
        <v>10</v>
      </c>
      <c r="D273" s="7" t="s">
        <v>94</v>
      </c>
      <c r="E273" s="6" t="s">
        <v>284</v>
      </c>
      <c r="F273" s="6">
        <v>300</v>
      </c>
      <c r="G273" s="29">
        <f>G274</f>
        <v>336000</v>
      </c>
      <c r="H273" s="29"/>
      <c r="I273" s="29">
        <f>I274</f>
        <v>336000</v>
      </c>
      <c r="J273" s="69"/>
      <c r="K273" s="4"/>
      <c r="L273" s="5"/>
    </row>
    <row r="274" spans="1:12" ht="25.5" x14ac:dyDescent="0.2">
      <c r="A274" s="10" t="s">
        <v>339</v>
      </c>
      <c r="B274" s="6">
        <v>650</v>
      </c>
      <c r="C274" s="6">
        <v>10</v>
      </c>
      <c r="D274" s="7" t="s">
        <v>94</v>
      </c>
      <c r="E274" s="6" t="s">
        <v>284</v>
      </c>
      <c r="F274" s="6" t="s">
        <v>341</v>
      </c>
      <c r="G274" s="29">
        <f>G275</f>
        <v>336000</v>
      </c>
      <c r="H274" s="31"/>
      <c r="I274" s="29">
        <f>I275</f>
        <v>336000</v>
      </c>
      <c r="J274" s="8"/>
    </row>
    <row r="275" spans="1:12" x14ac:dyDescent="0.2">
      <c r="A275" s="10" t="s">
        <v>340</v>
      </c>
      <c r="B275" s="6">
        <v>650</v>
      </c>
      <c r="C275" s="6">
        <v>10</v>
      </c>
      <c r="D275" s="7" t="s">
        <v>94</v>
      </c>
      <c r="E275" s="6" t="s">
        <v>284</v>
      </c>
      <c r="F275" s="6" t="s">
        <v>342</v>
      </c>
      <c r="G275" s="29">
        <v>336000</v>
      </c>
      <c r="H275" s="31"/>
      <c r="I275" s="29">
        <v>336000</v>
      </c>
      <c r="J275" s="8"/>
    </row>
    <row r="276" spans="1:12" hidden="1" x14ac:dyDescent="0.2">
      <c r="A276" s="13" t="s">
        <v>73</v>
      </c>
      <c r="B276" s="20">
        <v>650</v>
      </c>
      <c r="C276" s="20">
        <v>11</v>
      </c>
      <c r="D276" s="18" t="s">
        <v>335</v>
      </c>
      <c r="E276" s="20"/>
      <c r="F276" s="20"/>
      <c r="G276" s="46">
        <f t="shared" ref="G276:G282" si="18">G277</f>
        <v>0</v>
      </c>
      <c r="H276" s="46"/>
      <c r="I276" s="46">
        <f t="shared" ref="I276:I282" si="19">I277</f>
        <v>0</v>
      </c>
      <c r="J276" s="68"/>
    </row>
    <row r="277" spans="1:12" hidden="1" x14ac:dyDescent="0.2">
      <c r="A277" s="10" t="s">
        <v>91</v>
      </c>
      <c r="B277" s="6">
        <v>650</v>
      </c>
      <c r="C277" s="6">
        <v>11</v>
      </c>
      <c r="D277" s="7" t="s">
        <v>94</v>
      </c>
      <c r="E277" s="6"/>
      <c r="F277" s="6"/>
      <c r="G277" s="29">
        <f t="shared" si="18"/>
        <v>0</v>
      </c>
      <c r="H277" s="29"/>
      <c r="I277" s="29">
        <f t="shared" si="19"/>
        <v>0</v>
      </c>
      <c r="J277" s="69"/>
    </row>
    <row r="278" spans="1:12" ht="41.25" hidden="1" customHeight="1" x14ac:dyDescent="0.2">
      <c r="A278" s="49" t="s">
        <v>383</v>
      </c>
      <c r="B278" s="6">
        <v>650</v>
      </c>
      <c r="C278" s="6">
        <v>11</v>
      </c>
      <c r="D278" s="7" t="s">
        <v>94</v>
      </c>
      <c r="E278" s="6" t="s">
        <v>143</v>
      </c>
      <c r="F278" s="6"/>
      <c r="G278" s="29">
        <f t="shared" si="18"/>
        <v>0</v>
      </c>
      <c r="H278" s="31"/>
      <c r="I278" s="29">
        <f t="shared" si="19"/>
        <v>0</v>
      </c>
      <c r="J278" s="8"/>
    </row>
    <row r="279" spans="1:12" ht="51" hidden="1" x14ac:dyDescent="0.2">
      <c r="A279" s="15" t="s">
        <v>285</v>
      </c>
      <c r="B279" s="6" t="s">
        <v>103</v>
      </c>
      <c r="C279" s="6" t="s">
        <v>114</v>
      </c>
      <c r="D279" s="7" t="s">
        <v>94</v>
      </c>
      <c r="E279" s="6" t="s">
        <v>286</v>
      </c>
      <c r="F279" s="6"/>
      <c r="G279" s="29">
        <f t="shared" si="18"/>
        <v>0</v>
      </c>
      <c r="H279" s="31"/>
      <c r="I279" s="29">
        <f t="shared" si="19"/>
        <v>0</v>
      </c>
      <c r="J279" s="8"/>
    </row>
    <row r="280" spans="1:12" ht="25.5" hidden="1" x14ac:dyDescent="0.2">
      <c r="A280" s="15" t="s">
        <v>287</v>
      </c>
      <c r="B280" s="6">
        <v>650</v>
      </c>
      <c r="C280" s="6">
        <v>11</v>
      </c>
      <c r="D280" s="7" t="s">
        <v>94</v>
      </c>
      <c r="E280" s="6" t="s">
        <v>288</v>
      </c>
      <c r="F280" s="6"/>
      <c r="G280" s="29">
        <f t="shared" si="18"/>
        <v>0</v>
      </c>
      <c r="H280" s="31"/>
      <c r="I280" s="29">
        <f t="shared" si="19"/>
        <v>0</v>
      </c>
      <c r="J280" s="8"/>
    </row>
    <row r="281" spans="1:12" ht="25.5" hidden="1" x14ac:dyDescent="0.2">
      <c r="A281" s="10" t="s">
        <v>156</v>
      </c>
      <c r="B281" s="6">
        <v>650</v>
      </c>
      <c r="C281" s="6">
        <v>11</v>
      </c>
      <c r="D281" s="7" t="s">
        <v>94</v>
      </c>
      <c r="E281" s="6" t="s">
        <v>288</v>
      </c>
      <c r="F281" s="6">
        <v>200</v>
      </c>
      <c r="G281" s="29">
        <f t="shared" si="18"/>
        <v>0</v>
      </c>
      <c r="H281" s="31"/>
      <c r="I281" s="29">
        <f t="shared" si="19"/>
        <v>0</v>
      </c>
      <c r="J281" s="8"/>
    </row>
    <row r="282" spans="1:12" ht="38.25" hidden="1" x14ac:dyDescent="0.2">
      <c r="A282" s="10" t="s">
        <v>121</v>
      </c>
      <c r="B282" s="6">
        <v>650</v>
      </c>
      <c r="C282" s="6">
        <v>11</v>
      </c>
      <c r="D282" s="7" t="s">
        <v>94</v>
      </c>
      <c r="E282" s="6" t="s">
        <v>288</v>
      </c>
      <c r="F282" s="6">
        <v>240</v>
      </c>
      <c r="G282" s="29">
        <f t="shared" si="18"/>
        <v>0</v>
      </c>
      <c r="H282" s="63"/>
      <c r="I282" s="29">
        <f t="shared" si="19"/>
        <v>0</v>
      </c>
      <c r="J282" s="72"/>
    </row>
    <row r="283" spans="1:12" hidden="1" x14ac:dyDescent="0.2">
      <c r="A283" s="10" t="s">
        <v>237</v>
      </c>
      <c r="B283" s="6">
        <v>650</v>
      </c>
      <c r="C283" s="6">
        <v>11</v>
      </c>
      <c r="D283" s="7" t="s">
        <v>94</v>
      </c>
      <c r="E283" s="6" t="s">
        <v>288</v>
      </c>
      <c r="F283" s="6">
        <v>244</v>
      </c>
      <c r="G283" s="29"/>
      <c r="H283" s="63"/>
      <c r="I283" s="29"/>
      <c r="J283" s="72"/>
    </row>
    <row r="284" spans="1:12" x14ac:dyDescent="0.2">
      <c r="A284" s="66" t="s">
        <v>92</v>
      </c>
      <c r="B284" s="66"/>
      <c r="C284" s="66"/>
      <c r="D284" s="66"/>
      <c r="E284" s="66"/>
      <c r="F284" s="66"/>
      <c r="G284" s="46">
        <f>G13+G92+G103+G143+G192+G235+G245+G268+G276</f>
        <v>50304227.619999997</v>
      </c>
      <c r="H284" s="46">
        <f>H13+H92+H103+H143+H192+H235+H245+H268+H276</f>
        <v>1089453.68</v>
      </c>
      <c r="I284" s="46">
        <f>I13+I92+I103+I143+I192+I235+I245+I268+I276</f>
        <v>50416107.619999997</v>
      </c>
      <c r="J284" s="46">
        <f>J13+J92+J103+J143+J192+J235+J245+J268+J276</f>
        <v>1123753.68</v>
      </c>
    </row>
    <row r="289" spans="9:9" x14ac:dyDescent="0.2">
      <c r="I289" s="95"/>
    </row>
  </sheetData>
  <autoFilter ref="A12:J287" xr:uid="{00000000-0009-0000-0000-000009000000}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26"/>
  <sheetViews>
    <sheetView workbookViewId="0">
      <selection activeCell="G12" sqref="G12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4" t="s">
        <v>357</v>
      </c>
      <c r="B1" s="154"/>
      <c r="C1" s="154"/>
    </row>
    <row r="2" spans="1:4" x14ac:dyDescent="0.2">
      <c r="A2" s="150" t="s">
        <v>124</v>
      </c>
      <c r="B2" s="150"/>
      <c r="C2" s="150"/>
      <c r="D2" s="5"/>
    </row>
    <row r="3" spans="1:4" x14ac:dyDescent="0.2">
      <c r="A3" s="150" t="s">
        <v>102</v>
      </c>
      <c r="B3" s="150"/>
      <c r="C3" s="150"/>
    </row>
    <row r="4" spans="1:4" x14ac:dyDescent="0.2">
      <c r="A4" s="150" t="s">
        <v>47</v>
      </c>
      <c r="B4" s="150"/>
      <c r="C4" s="150"/>
    </row>
    <row r="5" spans="1:4" x14ac:dyDescent="0.2">
      <c r="A5" s="5"/>
      <c r="B5" s="150"/>
      <c r="C5" s="150"/>
    </row>
    <row r="6" spans="1:4" x14ac:dyDescent="0.2">
      <c r="A6" s="97"/>
      <c r="B6" s="97"/>
    </row>
    <row r="7" spans="1:4" ht="54.75" customHeight="1" x14ac:dyDescent="0.25">
      <c r="A7" s="155" t="s">
        <v>377</v>
      </c>
      <c r="B7" s="155"/>
      <c r="C7" s="155"/>
    </row>
    <row r="8" spans="1:4" ht="17.25" customHeight="1" x14ac:dyDescent="0.25">
      <c r="A8" s="155"/>
      <c r="B8" s="155"/>
      <c r="C8" s="155"/>
    </row>
    <row r="9" spans="1:4" ht="15.75" x14ac:dyDescent="0.25">
      <c r="A9" s="98"/>
      <c r="B9" s="98"/>
    </row>
    <row r="10" spans="1:4" x14ac:dyDescent="0.2">
      <c r="A10" s="159" t="s">
        <v>315</v>
      </c>
      <c r="B10" s="159" t="s">
        <v>131</v>
      </c>
      <c r="C10" s="161" t="s">
        <v>326</v>
      </c>
    </row>
    <row r="11" spans="1:4" ht="27" customHeight="1" x14ac:dyDescent="0.2">
      <c r="A11" s="160"/>
      <c r="B11" s="160"/>
      <c r="C11" s="161"/>
    </row>
    <row r="12" spans="1:4" ht="25.5" x14ac:dyDescent="0.2">
      <c r="A12" s="119" t="s">
        <v>363</v>
      </c>
      <c r="B12" s="137" t="s">
        <v>362</v>
      </c>
      <c r="C12" s="138">
        <f>C13</f>
        <v>8815096.0099999905</v>
      </c>
    </row>
    <row r="13" spans="1:4" x14ac:dyDescent="0.2">
      <c r="A13" s="119" t="s">
        <v>343</v>
      </c>
      <c r="B13" s="137" t="s">
        <v>348</v>
      </c>
      <c r="C13" s="139">
        <f>C17+C21</f>
        <v>8815096.0099999905</v>
      </c>
    </row>
    <row r="14" spans="1:4" x14ac:dyDescent="0.2">
      <c r="A14" s="118" t="s">
        <v>344</v>
      </c>
      <c r="B14" s="116" t="s">
        <v>345</v>
      </c>
      <c r="C14" s="106">
        <f>C15</f>
        <v>-107061884.49000001</v>
      </c>
    </row>
    <row r="15" spans="1:4" s="102" customFormat="1" x14ac:dyDescent="0.2">
      <c r="A15" s="107" t="s">
        <v>316</v>
      </c>
      <c r="B15" s="112" t="s">
        <v>317</v>
      </c>
      <c r="C15" s="106">
        <f>C16</f>
        <v>-107061884.49000001</v>
      </c>
    </row>
    <row r="16" spans="1:4" x14ac:dyDescent="0.2">
      <c r="A16" s="107" t="s">
        <v>318</v>
      </c>
      <c r="B16" s="112" t="s">
        <v>319</v>
      </c>
      <c r="C16" s="106">
        <f>C17</f>
        <v>-107061884.49000001</v>
      </c>
    </row>
    <row r="17" spans="1:3" ht="25.5" x14ac:dyDescent="0.2">
      <c r="A17" s="108" t="s">
        <v>159</v>
      </c>
      <c r="B17" s="112" t="s">
        <v>320</v>
      </c>
      <c r="C17" s="106">
        <f>-'Пр.1 (дох 25)'!C75</f>
        <v>-107061884.49000001</v>
      </c>
    </row>
    <row r="18" spans="1:3" x14ac:dyDescent="0.2">
      <c r="A18" s="108" t="s">
        <v>346</v>
      </c>
      <c r="B18" s="112" t="s">
        <v>347</v>
      </c>
      <c r="C18" s="111">
        <f>C19</f>
        <v>115876980.5</v>
      </c>
    </row>
    <row r="19" spans="1:3" s="102" customFormat="1" x14ac:dyDescent="0.2">
      <c r="A19" s="109" t="s">
        <v>321</v>
      </c>
      <c r="B19" s="110" t="s">
        <v>322</v>
      </c>
      <c r="C19" s="111">
        <f>C20</f>
        <v>115876980.5</v>
      </c>
    </row>
    <row r="20" spans="1:3" x14ac:dyDescent="0.2">
      <c r="A20" s="109" t="s">
        <v>323</v>
      </c>
      <c r="B20" s="110" t="s">
        <v>324</v>
      </c>
      <c r="C20" s="111">
        <f>C21</f>
        <v>115876980.5</v>
      </c>
    </row>
    <row r="21" spans="1:3" ht="25.5" x14ac:dyDescent="0.2">
      <c r="A21" s="108" t="s">
        <v>160</v>
      </c>
      <c r="B21" s="110" t="s">
        <v>325</v>
      </c>
      <c r="C21" s="111">
        <f>'Пр.9 (вед25)'!G298</f>
        <v>115876980.5</v>
      </c>
    </row>
    <row r="26" spans="1:3" x14ac:dyDescent="0.2">
      <c r="C26" s="114"/>
    </row>
  </sheetData>
  <mergeCells count="10">
    <mergeCell ref="A10:A11"/>
    <mergeCell ref="B10:B11"/>
    <mergeCell ref="C10:C11"/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23"/>
  <sheetViews>
    <sheetView workbookViewId="0">
      <selection activeCell="J15" sqref="J15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4" t="s">
        <v>351</v>
      </c>
      <c r="C1" s="154"/>
      <c r="D1" s="154"/>
    </row>
    <row r="2" spans="1:4" x14ac:dyDescent="0.2">
      <c r="B2" s="150" t="s">
        <v>124</v>
      </c>
      <c r="C2" s="150"/>
      <c r="D2" s="150"/>
    </row>
    <row r="3" spans="1:4" x14ac:dyDescent="0.2">
      <c r="B3" s="150" t="s">
        <v>102</v>
      </c>
      <c r="C3" s="150"/>
      <c r="D3" s="150"/>
    </row>
    <row r="4" spans="1:4" x14ac:dyDescent="0.2">
      <c r="B4" s="150" t="s">
        <v>47</v>
      </c>
      <c r="C4" s="150"/>
      <c r="D4" s="150"/>
    </row>
    <row r="5" spans="1:4" x14ac:dyDescent="0.2">
      <c r="A5" s="5"/>
      <c r="B5" s="150"/>
      <c r="C5" s="150"/>
      <c r="D5" s="150"/>
    </row>
    <row r="6" spans="1:4" x14ac:dyDescent="0.2">
      <c r="A6" s="97"/>
      <c r="B6" s="97"/>
    </row>
    <row r="7" spans="1:4" ht="33.75" customHeight="1" x14ac:dyDescent="0.25">
      <c r="A7" s="155" t="s">
        <v>168</v>
      </c>
      <c r="B7" s="155"/>
      <c r="C7" s="155"/>
      <c r="D7" s="155"/>
    </row>
    <row r="8" spans="1:4" ht="17.25" customHeight="1" x14ac:dyDescent="0.25">
      <c r="A8" s="155" t="s">
        <v>372</v>
      </c>
      <c r="B8" s="155"/>
      <c r="C8" s="155"/>
      <c r="D8" s="155"/>
    </row>
    <row r="9" spans="1:4" ht="15.75" x14ac:dyDescent="0.25">
      <c r="A9" s="98"/>
      <c r="B9" s="98"/>
      <c r="C9" s="162" t="s">
        <v>183</v>
      </c>
      <c r="D9" s="163"/>
    </row>
    <row r="10" spans="1:4" ht="48" x14ac:dyDescent="0.2">
      <c r="A10" s="104" t="s">
        <v>130</v>
      </c>
      <c r="B10" s="105" t="s">
        <v>131</v>
      </c>
      <c r="C10" s="105" t="s">
        <v>378</v>
      </c>
      <c r="D10" s="105" t="s">
        <v>379</v>
      </c>
    </row>
    <row r="11" spans="1:4" ht="26.25" customHeight="1" x14ac:dyDescent="0.2">
      <c r="A11" s="119" t="s">
        <v>363</v>
      </c>
      <c r="B11" s="140" t="s">
        <v>362</v>
      </c>
      <c r="C11" s="141">
        <f>C12</f>
        <v>0</v>
      </c>
      <c r="D11" s="141">
        <f>D12</f>
        <v>0</v>
      </c>
    </row>
    <row r="12" spans="1:4" ht="18.75" customHeight="1" x14ac:dyDescent="0.2">
      <c r="A12" s="119" t="s">
        <v>343</v>
      </c>
      <c r="B12" s="140" t="s">
        <v>348</v>
      </c>
      <c r="C12" s="142">
        <f>C16+C20</f>
        <v>0</v>
      </c>
      <c r="D12" s="142">
        <f>D16+D20</f>
        <v>0</v>
      </c>
    </row>
    <row r="13" spans="1:4" x14ac:dyDescent="0.2">
      <c r="A13" s="118" t="s">
        <v>344</v>
      </c>
      <c r="B13" s="117" t="s">
        <v>345</v>
      </c>
      <c r="C13" s="113">
        <f t="shared" ref="C13:D15" si="0">C14</f>
        <v>-50304227.620000005</v>
      </c>
      <c r="D13" s="113">
        <f t="shared" si="0"/>
        <v>-50416107.620000005</v>
      </c>
    </row>
    <row r="14" spans="1:4" ht="13.5" customHeight="1" x14ac:dyDescent="0.2">
      <c r="A14" s="107" t="s">
        <v>316</v>
      </c>
      <c r="B14" s="112" t="s">
        <v>317</v>
      </c>
      <c r="C14" s="113">
        <f t="shared" si="0"/>
        <v>-50304227.620000005</v>
      </c>
      <c r="D14" s="113">
        <f t="shared" si="0"/>
        <v>-50416107.620000005</v>
      </c>
    </row>
    <row r="15" spans="1:4" x14ac:dyDescent="0.2">
      <c r="A15" s="107" t="s">
        <v>318</v>
      </c>
      <c r="B15" s="112" t="s">
        <v>319</v>
      </c>
      <c r="C15" s="113">
        <f t="shared" si="0"/>
        <v>-50304227.620000005</v>
      </c>
      <c r="D15" s="113">
        <f t="shared" si="0"/>
        <v>-50416107.620000005</v>
      </c>
    </row>
    <row r="16" spans="1:4" ht="25.5" x14ac:dyDescent="0.2">
      <c r="A16" s="108" t="s">
        <v>159</v>
      </c>
      <c r="B16" s="112" t="s">
        <v>320</v>
      </c>
      <c r="C16" s="106">
        <f>-'Пр.2 (дох 26-27)'!C72</f>
        <v>-50304227.620000005</v>
      </c>
      <c r="D16" s="106">
        <f>-'Пр.2 (дох 26-27)'!D72</f>
        <v>-50416107.620000005</v>
      </c>
    </row>
    <row r="17" spans="1:4" x14ac:dyDescent="0.2">
      <c r="A17" s="108" t="s">
        <v>346</v>
      </c>
      <c r="B17" s="112" t="s">
        <v>347</v>
      </c>
      <c r="C17" s="106">
        <f t="shared" ref="C17:D19" si="1">C18</f>
        <v>50304227.619999997</v>
      </c>
      <c r="D17" s="106">
        <f t="shared" si="1"/>
        <v>50416107.619999997</v>
      </c>
    </row>
    <row r="18" spans="1:4" x14ac:dyDescent="0.2">
      <c r="A18" s="109" t="s">
        <v>321</v>
      </c>
      <c r="B18" s="110" t="s">
        <v>322</v>
      </c>
      <c r="C18" s="106">
        <f t="shared" si="1"/>
        <v>50304227.619999997</v>
      </c>
      <c r="D18" s="106">
        <f t="shared" si="1"/>
        <v>50416107.619999997</v>
      </c>
    </row>
    <row r="19" spans="1:4" x14ac:dyDescent="0.2">
      <c r="A19" s="109" t="s">
        <v>323</v>
      </c>
      <c r="B19" s="110" t="s">
        <v>324</v>
      </c>
      <c r="C19" s="106">
        <f t="shared" si="1"/>
        <v>50304227.619999997</v>
      </c>
      <c r="D19" s="106">
        <f t="shared" si="1"/>
        <v>50416107.619999997</v>
      </c>
    </row>
    <row r="20" spans="1:4" ht="25.5" x14ac:dyDescent="0.2">
      <c r="A20" s="108" t="s">
        <v>160</v>
      </c>
      <c r="B20" s="110" t="s">
        <v>325</v>
      </c>
      <c r="C20" s="34">
        <f>'Пр.10 (вед26-27)'!G284</f>
        <v>50304227.619999997</v>
      </c>
      <c r="D20" s="34">
        <f>'Пр.10 (вед26-27)'!I284</f>
        <v>50416107.619999997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25)</vt:lpstr>
      <vt:lpstr>Пр.2 (дох 26-27)</vt:lpstr>
      <vt:lpstr>Пр.3 (25) </vt:lpstr>
      <vt:lpstr>Пр.4 (26-27)</vt:lpstr>
      <vt:lpstr>Пр.5(25)</vt:lpstr>
      <vt:lpstr>Пр.6 (26-27)</vt:lpstr>
      <vt:lpstr>Пр.7 (функ 25)</vt:lpstr>
      <vt:lpstr>Пр.8 (функ26-27)</vt:lpstr>
      <vt:lpstr>Пр.9 (вед25)</vt:lpstr>
      <vt:lpstr>Пр.10 (вед26-27)</vt:lpstr>
      <vt:lpstr>Пр.11 (ист25)</vt:lpstr>
      <vt:lpstr>Пр.12 (ист26-27)</vt:lpstr>
      <vt:lpstr>'Пр.1 (дох 25)'!Заголовки_для_печати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Глазкова</cp:lastModifiedBy>
  <cp:lastPrinted>2025-02-27T09:46:33Z</cp:lastPrinted>
  <dcterms:created xsi:type="dcterms:W3CDTF">1996-10-08T23:32:33Z</dcterms:created>
  <dcterms:modified xsi:type="dcterms:W3CDTF">2025-09-24T07:21:10Z</dcterms:modified>
</cp:coreProperties>
</file>